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.sharepoint.com/teams/DECReproducibilityVerification-WBGroup/Shared Documents/PRWP Reproducibility Verification/FY24/RR_GNB_2024_129/RRR publication/RR_GNB_2024_129-v02/Reproducibility package/"/>
    </mc:Choice>
  </mc:AlternateContent>
  <xr:revisionPtr revIDLastSave="11" documentId="13_ncr:1_{ECE74959-B979-4F9E-87C0-5184F52EE416}" xr6:coauthVersionLast="47" xr6:coauthVersionMax="47" xr10:uidLastSave="{D2E63A3F-5FB4-4BFB-B1EE-EA2E319598E0}"/>
  <bookViews>
    <workbookView xWindow="-120" yWindow="-120" windowWidth="29040" windowHeight="15720" activeTab="4" xr2:uid="{9EDE7354-21EE-47BB-AC98-ADEC9E4AA62B}"/>
  </bookViews>
  <sheets>
    <sheet name="OWID" sheetId="11" r:id="rId1"/>
    <sheet name="LCOE -IEA" sheetId="2" r:id="rId2"/>
    <sheet name="LCOE Coal - IEA" sheetId="3" r:id="rId3"/>
    <sheet name="LCOE Gas - IEA" sheetId="4" r:id="rId4"/>
    <sheet name="LCOE Hydro - IEA" sheetId="5" r:id="rId5"/>
    <sheet name="LCOE Bio - IEA" sheetId="6" r:id="rId6"/>
    <sheet name="LCOE Nuclear - IEA" sheetId="7" r:id="rId7"/>
    <sheet name="LCOE Solar - IEA" sheetId="8" r:id="rId8"/>
    <sheet name="LCOE Wind - IEA" sheetId="9" r:id="rId9"/>
    <sheet name="LCOE Geothermal - IEA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2" l="1"/>
  <c r="C17" i="2"/>
  <c r="D17" i="2"/>
  <c r="E17" i="2"/>
  <c r="F17" i="2"/>
  <c r="B17" i="2"/>
  <c r="C20" i="2"/>
  <c r="D20" i="2"/>
  <c r="E20" i="2"/>
  <c r="F20" i="2"/>
  <c r="F16" i="2"/>
  <c r="D16" i="2"/>
  <c r="C16" i="2"/>
  <c r="B16" i="2"/>
  <c r="E16" i="2"/>
  <c r="AM16" i="11" l="1"/>
  <c r="AN16" i="11" s="1"/>
  <c r="AO16" i="11" s="1"/>
  <c r="AP16" i="11" s="1"/>
  <c r="AQ16" i="11" s="1"/>
  <c r="AR16" i="11" s="1"/>
  <c r="AS16" i="11" s="1"/>
  <c r="AT16" i="11" s="1"/>
  <c r="AU16" i="11" s="1"/>
  <c r="AV16" i="11" s="1"/>
  <c r="AW16" i="11" s="1"/>
  <c r="AX16" i="11" s="1"/>
  <c r="AY16" i="11" s="1"/>
  <c r="AZ16" i="11" s="1"/>
  <c r="BA16" i="11" s="1"/>
  <c r="BB16" i="11" s="1"/>
  <c r="BC16" i="11" s="1"/>
  <c r="BD16" i="11" s="1"/>
  <c r="BE16" i="11" s="1"/>
  <c r="BF16" i="11" s="1"/>
  <c r="BG16" i="11" s="1"/>
  <c r="BH16" i="11" s="1"/>
  <c r="BI16" i="11" s="1"/>
  <c r="BJ16" i="11" s="1"/>
  <c r="BK16" i="11" s="1"/>
  <c r="BL16" i="11" s="1"/>
  <c r="BM16" i="11" s="1"/>
  <c r="BN16" i="11" s="1"/>
  <c r="BO16" i="11" s="1"/>
  <c r="AM17" i="11"/>
  <c r="AN17" i="11" s="1"/>
  <c r="AO17" i="11" s="1"/>
  <c r="AP17" i="11" s="1"/>
  <c r="AQ17" i="11" s="1"/>
  <c r="AR17" i="11" s="1"/>
  <c r="AS17" i="11" s="1"/>
  <c r="AT17" i="11" s="1"/>
  <c r="AU17" i="11" s="1"/>
  <c r="AV17" i="11" s="1"/>
  <c r="AW17" i="11" s="1"/>
  <c r="AX17" i="11" s="1"/>
  <c r="AY17" i="11" s="1"/>
  <c r="AZ17" i="11" s="1"/>
  <c r="BA17" i="11" s="1"/>
  <c r="BB17" i="11" s="1"/>
  <c r="BC17" i="11" s="1"/>
  <c r="BD17" i="11" s="1"/>
  <c r="BE17" i="11" s="1"/>
  <c r="BF17" i="11" s="1"/>
  <c r="BG17" i="11" s="1"/>
  <c r="BH17" i="11" s="1"/>
  <c r="BI17" i="11" s="1"/>
  <c r="BJ17" i="11" s="1"/>
  <c r="BK17" i="11" s="1"/>
  <c r="BL17" i="11" s="1"/>
  <c r="BM17" i="11" s="1"/>
  <c r="BN17" i="11" s="1"/>
  <c r="BO17" i="11" s="1"/>
  <c r="AM18" i="11"/>
  <c r="AN18" i="11" s="1"/>
  <c r="AO18" i="11" s="1"/>
  <c r="AP18" i="11" s="1"/>
  <c r="AQ18" i="11" s="1"/>
  <c r="AR18" i="11" s="1"/>
  <c r="AS18" i="11" s="1"/>
  <c r="AT18" i="11" s="1"/>
  <c r="AU18" i="11" s="1"/>
  <c r="AV18" i="11" s="1"/>
  <c r="AW18" i="11" s="1"/>
  <c r="AX18" i="11" s="1"/>
  <c r="AY18" i="11" s="1"/>
  <c r="AZ18" i="11" s="1"/>
  <c r="BA18" i="11" s="1"/>
  <c r="BB18" i="11" s="1"/>
  <c r="BC18" i="11" s="1"/>
  <c r="BD18" i="11" s="1"/>
  <c r="BE18" i="11" s="1"/>
  <c r="BF18" i="11" s="1"/>
  <c r="BG18" i="11" s="1"/>
  <c r="BH18" i="11" s="1"/>
  <c r="BI18" i="11" s="1"/>
  <c r="BJ18" i="11" s="1"/>
  <c r="BK18" i="11" s="1"/>
  <c r="BL18" i="11" s="1"/>
  <c r="BM18" i="11" s="1"/>
  <c r="BN18" i="11" s="1"/>
  <c r="BO18" i="11" s="1"/>
  <c r="AM19" i="11"/>
  <c r="AN19" i="11" s="1"/>
  <c r="AO19" i="11" s="1"/>
  <c r="AP19" i="11" s="1"/>
  <c r="AQ19" i="11" s="1"/>
  <c r="AR19" i="11" s="1"/>
  <c r="AS19" i="11" s="1"/>
  <c r="AT19" i="11" s="1"/>
  <c r="AU19" i="11" s="1"/>
  <c r="AV19" i="11" s="1"/>
  <c r="AW19" i="11" s="1"/>
  <c r="AX19" i="11" s="1"/>
  <c r="AY19" i="11" s="1"/>
  <c r="AZ19" i="11" s="1"/>
  <c r="BA19" i="11" s="1"/>
  <c r="BB19" i="11" s="1"/>
  <c r="BC19" i="11" s="1"/>
  <c r="BD19" i="11" s="1"/>
  <c r="BE19" i="11" s="1"/>
  <c r="BF19" i="11" s="1"/>
  <c r="BG19" i="11" s="1"/>
  <c r="BH19" i="11" s="1"/>
  <c r="BI19" i="11" s="1"/>
  <c r="BJ19" i="11" s="1"/>
  <c r="BK19" i="11" s="1"/>
  <c r="BL19" i="11" s="1"/>
  <c r="BM19" i="11" s="1"/>
  <c r="BN19" i="11" s="1"/>
  <c r="BO19" i="11" s="1"/>
  <c r="AM20" i="11"/>
  <c r="AN20" i="11" s="1"/>
  <c r="AO20" i="11" s="1"/>
  <c r="AP20" i="11" s="1"/>
  <c r="AQ20" i="11" s="1"/>
  <c r="AR20" i="11" s="1"/>
  <c r="AS20" i="11" s="1"/>
  <c r="AT20" i="11" s="1"/>
  <c r="AU20" i="11" s="1"/>
  <c r="AV20" i="11" s="1"/>
  <c r="AW20" i="11" s="1"/>
  <c r="AX20" i="11" s="1"/>
  <c r="AY20" i="11" s="1"/>
  <c r="AZ20" i="11" s="1"/>
  <c r="BA20" i="11" s="1"/>
  <c r="BB20" i="11" s="1"/>
  <c r="BC20" i="11" s="1"/>
  <c r="BD20" i="11" s="1"/>
  <c r="BE20" i="11" s="1"/>
  <c r="BF20" i="11" s="1"/>
  <c r="BG20" i="11" s="1"/>
  <c r="BH20" i="11" s="1"/>
  <c r="BI20" i="11" s="1"/>
  <c r="BJ20" i="11" s="1"/>
  <c r="BK20" i="11" s="1"/>
  <c r="BL20" i="11" s="1"/>
  <c r="BM20" i="11" s="1"/>
  <c r="BN20" i="11" s="1"/>
  <c r="BO20" i="11" s="1"/>
  <c r="AM21" i="11"/>
  <c r="AN21" i="11" s="1"/>
  <c r="AO21" i="11" s="1"/>
  <c r="AP21" i="11" s="1"/>
  <c r="AQ21" i="11" s="1"/>
  <c r="AR21" i="11" s="1"/>
  <c r="AS21" i="11" s="1"/>
  <c r="AT21" i="11" s="1"/>
  <c r="AU21" i="11" s="1"/>
  <c r="AV21" i="11" s="1"/>
  <c r="AW21" i="11" s="1"/>
  <c r="AX21" i="11" s="1"/>
  <c r="AY21" i="11" s="1"/>
  <c r="AZ21" i="11" s="1"/>
  <c r="BA21" i="11" s="1"/>
  <c r="BB21" i="11" s="1"/>
  <c r="BC21" i="11" s="1"/>
  <c r="BD21" i="11" s="1"/>
  <c r="BE21" i="11" s="1"/>
  <c r="BF21" i="11" s="1"/>
  <c r="BG21" i="11" s="1"/>
  <c r="BH21" i="11" s="1"/>
  <c r="BI21" i="11" s="1"/>
  <c r="BJ21" i="11" s="1"/>
  <c r="BK21" i="11" s="1"/>
  <c r="BL21" i="11" s="1"/>
  <c r="BM21" i="11" s="1"/>
  <c r="BN21" i="11" s="1"/>
  <c r="BO21" i="11" s="1"/>
  <c r="AM22" i="11"/>
  <c r="AN22" i="11" s="1"/>
  <c r="AO22" i="11" s="1"/>
  <c r="AP22" i="11" s="1"/>
  <c r="AQ22" i="11" s="1"/>
  <c r="AR22" i="11" s="1"/>
  <c r="AS22" i="11" s="1"/>
  <c r="AT22" i="11" s="1"/>
  <c r="AU22" i="11" s="1"/>
  <c r="AV22" i="11" s="1"/>
  <c r="AW22" i="11" s="1"/>
  <c r="AX22" i="11" s="1"/>
  <c r="AY22" i="11" s="1"/>
  <c r="AZ22" i="11" s="1"/>
  <c r="BA22" i="11" s="1"/>
  <c r="BB22" i="11" s="1"/>
  <c r="BC22" i="11" s="1"/>
  <c r="BD22" i="11" s="1"/>
  <c r="BE22" i="11" s="1"/>
  <c r="BF22" i="11" s="1"/>
  <c r="BG22" i="11" s="1"/>
  <c r="BH22" i="11" s="1"/>
  <c r="BI22" i="11" s="1"/>
  <c r="BJ22" i="11" s="1"/>
  <c r="BK22" i="11" s="1"/>
  <c r="BL22" i="11" s="1"/>
  <c r="BM22" i="11" s="1"/>
  <c r="BN22" i="11" s="1"/>
  <c r="BO22" i="11" s="1"/>
  <c r="AM23" i="11"/>
  <c r="AN23" i="11" s="1"/>
  <c r="AO23" i="11" s="1"/>
  <c r="AP23" i="11" s="1"/>
  <c r="AQ23" i="11" s="1"/>
  <c r="AR23" i="11" s="1"/>
  <c r="AS23" i="11" s="1"/>
  <c r="AT23" i="11" s="1"/>
  <c r="AU23" i="11" s="1"/>
  <c r="AV23" i="11" s="1"/>
  <c r="AW23" i="11" s="1"/>
  <c r="AX23" i="11" s="1"/>
  <c r="AY23" i="11" s="1"/>
  <c r="AZ23" i="11" s="1"/>
  <c r="BA23" i="11" s="1"/>
  <c r="BB23" i="11" s="1"/>
  <c r="BC23" i="11" s="1"/>
  <c r="BD23" i="11" s="1"/>
  <c r="BE23" i="11" s="1"/>
  <c r="BF23" i="11" s="1"/>
  <c r="BG23" i="11" s="1"/>
  <c r="BH23" i="11" s="1"/>
  <c r="BI23" i="11" s="1"/>
  <c r="BJ23" i="11" s="1"/>
  <c r="BK23" i="11" s="1"/>
  <c r="BL23" i="11" s="1"/>
  <c r="BM23" i="11" s="1"/>
  <c r="BN23" i="11" s="1"/>
  <c r="BO23" i="11" s="1"/>
  <c r="AM24" i="11"/>
  <c r="AN24" i="11" s="1"/>
  <c r="AO24" i="11" s="1"/>
  <c r="AP24" i="11" s="1"/>
  <c r="AQ24" i="11" s="1"/>
  <c r="AR24" i="11" s="1"/>
  <c r="AS24" i="11" s="1"/>
  <c r="AT24" i="11" s="1"/>
  <c r="AU24" i="11" s="1"/>
  <c r="AV24" i="11" s="1"/>
  <c r="AW24" i="11" s="1"/>
  <c r="AX24" i="11" s="1"/>
  <c r="AY24" i="11" s="1"/>
  <c r="AZ24" i="11" s="1"/>
  <c r="BA24" i="11" s="1"/>
  <c r="BB24" i="11" s="1"/>
  <c r="BC24" i="11" s="1"/>
  <c r="BD24" i="11" s="1"/>
  <c r="BE24" i="11" s="1"/>
  <c r="BF24" i="11" s="1"/>
  <c r="BG24" i="11" s="1"/>
  <c r="BH24" i="11" s="1"/>
  <c r="BI24" i="11" s="1"/>
  <c r="BJ24" i="11" s="1"/>
  <c r="BK24" i="11" s="1"/>
  <c r="BL24" i="11" s="1"/>
  <c r="BM24" i="11" s="1"/>
  <c r="BN24" i="11" s="1"/>
  <c r="BO24" i="11" s="1"/>
  <c r="D6" i="11"/>
  <c r="E6" i="11"/>
  <c r="F6" i="11" s="1"/>
  <c r="C6" i="11"/>
  <c r="C10" i="11"/>
  <c r="D10" i="11" s="1"/>
  <c r="E10" i="11" s="1"/>
  <c r="F10" i="11" s="1"/>
  <c r="B5" i="11"/>
  <c r="C5" i="11" s="1"/>
  <c r="D5" i="11" s="1"/>
  <c r="E5" i="11" s="1"/>
  <c r="B6" i="11"/>
  <c r="B7" i="11"/>
  <c r="C7" i="11" s="1"/>
  <c r="D7" i="11" s="1"/>
  <c r="E7" i="11" s="1"/>
  <c r="F7" i="11" s="1"/>
  <c r="B8" i="11"/>
  <c r="C8" i="11" s="1"/>
  <c r="D8" i="11" s="1"/>
  <c r="E8" i="11" s="1"/>
  <c r="B9" i="11"/>
  <c r="C9" i="11" s="1"/>
  <c r="D9" i="11" s="1"/>
  <c r="E9" i="11" s="1"/>
  <c r="B10" i="11"/>
  <c r="B11" i="11"/>
  <c r="C11" i="11" s="1"/>
  <c r="D11" i="11" s="1"/>
  <c r="E11" i="11" s="1"/>
  <c r="F11" i="11" s="1"/>
  <c r="G11" i="11" s="1"/>
  <c r="B12" i="11"/>
  <c r="C12" i="11" s="1"/>
  <c r="D12" i="11" s="1"/>
  <c r="E12" i="11" s="1"/>
  <c r="B4" i="11"/>
  <c r="C4" i="11" s="1"/>
  <c r="D4" i="11" s="1"/>
  <c r="E4" i="11" s="1"/>
  <c r="F4" i="11" s="1"/>
  <c r="F24" i="2"/>
  <c r="E24" i="2"/>
  <c r="D24" i="2"/>
  <c r="C24" i="2"/>
  <c r="B24" i="2"/>
  <c r="F12" i="2"/>
  <c r="E12" i="2"/>
  <c r="D12" i="2"/>
  <c r="C12" i="2"/>
  <c r="B12" i="2"/>
  <c r="F23" i="2"/>
  <c r="E23" i="2"/>
  <c r="D23" i="2"/>
  <c r="C23" i="2"/>
  <c r="B23" i="2"/>
  <c r="F22" i="2"/>
  <c r="E22" i="2"/>
  <c r="D22" i="2"/>
  <c r="C22" i="2"/>
  <c r="B22" i="2"/>
  <c r="F21" i="2"/>
  <c r="E21" i="2"/>
  <c r="D21" i="2"/>
  <c r="C21" i="2"/>
  <c r="B21" i="2"/>
  <c r="F19" i="2"/>
  <c r="E19" i="2"/>
  <c r="D19" i="2"/>
  <c r="C19" i="2"/>
  <c r="B19" i="2"/>
  <c r="F18" i="2"/>
  <c r="F10" i="2"/>
  <c r="F7" i="2"/>
  <c r="F9" i="2"/>
  <c r="F8" i="2"/>
  <c r="F11" i="2"/>
  <c r="F6" i="2"/>
  <c r="F4" i="2"/>
  <c r="P31" i="4"/>
  <c r="E18" i="2"/>
  <c r="D18" i="2"/>
  <c r="C18" i="2"/>
  <c r="B18" i="2"/>
  <c r="E10" i="2"/>
  <c r="D10" i="2"/>
  <c r="C10" i="2"/>
  <c r="B10" i="2"/>
  <c r="E7" i="2"/>
  <c r="D7" i="2"/>
  <c r="C7" i="2"/>
  <c r="B7" i="2"/>
  <c r="E9" i="2"/>
  <c r="D9" i="2"/>
  <c r="C9" i="2"/>
  <c r="B9" i="2"/>
  <c r="E8" i="2"/>
  <c r="D8" i="2"/>
  <c r="C8" i="2"/>
  <c r="B8" i="2"/>
  <c r="E11" i="2"/>
  <c r="D11" i="2"/>
  <c r="C11" i="2"/>
  <c r="B11" i="2"/>
  <c r="E6" i="2"/>
  <c r="D6" i="2"/>
  <c r="C6" i="2"/>
  <c r="B6" i="2"/>
  <c r="B4" i="2"/>
  <c r="B5" i="2" s="1"/>
  <c r="E4" i="2"/>
  <c r="E5" i="2" s="1"/>
  <c r="P15" i="3"/>
  <c r="P16" i="3"/>
  <c r="P14" i="3"/>
  <c r="D4" i="2"/>
  <c r="D5" i="2" s="1"/>
  <c r="C4" i="2"/>
  <c r="C5" i="2" s="1"/>
  <c r="P69" i="9"/>
  <c r="E69" i="9"/>
  <c r="F69" i="9"/>
  <c r="G69" i="9"/>
  <c r="H69" i="9"/>
  <c r="I69" i="9"/>
  <c r="J69" i="9"/>
  <c r="K69" i="9"/>
  <c r="L69" i="9"/>
  <c r="M69" i="9"/>
  <c r="N69" i="9"/>
  <c r="O69" i="9"/>
  <c r="D69" i="9"/>
  <c r="E68" i="9"/>
  <c r="F68" i="9"/>
  <c r="G68" i="9"/>
  <c r="H68" i="9"/>
  <c r="I68" i="9"/>
  <c r="J68" i="9"/>
  <c r="K68" i="9"/>
  <c r="L68" i="9"/>
  <c r="M68" i="9"/>
  <c r="N68" i="9"/>
  <c r="O68" i="9"/>
  <c r="P68" i="9"/>
  <c r="D68" i="9"/>
  <c r="E10" i="10"/>
  <c r="F10" i="10"/>
  <c r="G10" i="10"/>
  <c r="H10" i="10"/>
  <c r="I10" i="10"/>
  <c r="J10" i="10"/>
  <c r="K10" i="10"/>
  <c r="L10" i="10"/>
  <c r="M10" i="10"/>
  <c r="N10" i="10"/>
  <c r="O10" i="10"/>
  <c r="P10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D11" i="10"/>
  <c r="D10" i="10"/>
  <c r="D55" i="8"/>
  <c r="P55" i="8"/>
  <c r="P56" i="8"/>
  <c r="E55" i="8"/>
  <c r="F55" i="8"/>
  <c r="G55" i="8"/>
  <c r="H55" i="8"/>
  <c r="I55" i="8"/>
  <c r="J55" i="8"/>
  <c r="K55" i="8"/>
  <c r="L55" i="8"/>
  <c r="M55" i="8"/>
  <c r="N55" i="8"/>
  <c r="O55" i="8"/>
  <c r="E56" i="8"/>
  <c r="F56" i="8"/>
  <c r="G56" i="8"/>
  <c r="H56" i="8"/>
  <c r="I56" i="8"/>
  <c r="J56" i="8"/>
  <c r="K56" i="8"/>
  <c r="L56" i="8"/>
  <c r="M56" i="8"/>
  <c r="N56" i="8"/>
  <c r="O56" i="8"/>
  <c r="D56" i="8"/>
  <c r="E19" i="7"/>
  <c r="F19" i="7"/>
  <c r="G19" i="7"/>
  <c r="H19" i="7"/>
  <c r="I19" i="7"/>
  <c r="J19" i="7"/>
  <c r="K19" i="7"/>
  <c r="L19" i="7"/>
  <c r="M19" i="7"/>
  <c r="N19" i="7"/>
  <c r="O19" i="7"/>
  <c r="P19" i="7"/>
  <c r="E20" i="7"/>
  <c r="F20" i="7"/>
  <c r="G20" i="7"/>
  <c r="H20" i="7"/>
  <c r="I20" i="7"/>
  <c r="J20" i="7"/>
  <c r="K20" i="7"/>
  <c r="L20" i="7"/>
  <c r="M20" i="7"/>
  <c r="N20" i="7"/>
  <c r="O20" i="7"/>
  <c r="P20" i="7"/>
  <c r="D20" i="7"/>
  <c r="D19" i="7"/>
  <c r="E7" i="6"/>
  <c r="F7" i="6"/>
  <c r="G7" i="6"/>
  <c r="H7" i="6"/>
  <c r="I7" i="6"/>
  <c r="J7" i="6"/>
  <c r="K7" i="6"/>
  <c r="L7" i="6"/>
  <c r="M7" i="6"/>
  <c r="N7" i="6"/>
  <c r="O7" i="6"/>
  <c r="P7" i="6"/>
  <c r="E8" i="6"/>
  <c r="F8" i="6"/>
  <c r="G8" i="6"/>
  <c r="H8" i="6"/>
  <c r="I8" i="6"/>
  <c r="J8" i="6"/>
  <c r="K8" i="6"/>
  <c r="L8" i="6"/>
  <c r="M8" i="6"/>
  <c r="N8" i="6"/>
  <c r="O8" i="6"/>
  <c r="P8" i="6"/>
  <c r="D8" i="6"/>
  <c r="D7" i="6"/>
  <c r="E32" i="5"/>
  <c r="F32" i="5"/>
  <c r="G32" i="5"/>
  <c r="H32" i="5"/>
  <c r="I32" i="5"/>
  <c r="J32" i="5"/>
  <c r="K32" i="5"/>
  <c r="L32" i="5"/>
  <c r="M32" i="5"/>
  <c r="N32" i="5"/>
  <c r="O32" i="5"/>
  <c r="P32" i="5"/>
  <c r="E33" i="5"/>
  <c r="F33" i="5"/>
  <c r="G33" i="5"/>
  <c r="H33" i="5"/>
  <c r="I33" i="5"/>
  <c r="J33" i="5"/>
  <c r="K33" i="5"/>
  <c r="L33" i="5"/>
  <c r="M33" i="5"/>
  <c r="N33" i="5"/>
  <c r="O33" i="5"/>
  <c r="P33" i="5"/>
  <c r="D33" i="5"/>
  <c r="D32" i="5"/>
  <c r="E30" i="4"/>
  <c r="F30" i="4"/>
  <c r="G30" i="4"/>
  <c r="H30" i="4"/>
  <c r="I30" i="4"/>
  <c r="J30" i="4"/>
  <c r="K30" i="4"/>
  <c r="L30" i="4"/>
  <c r="M30" i="4"/>
  <c r="N30" i="4"/>
  <c r="O30" i="4"/>
  <c r="P30" i="4"/>
  <c r="E31" i="4"/>
  <c r="F31" i="4"/>
  <c r="G31" i="4"/>
  <c r="H31" i="4"/>
  <c r="I31" i="4"/>
  <c r="J31" i="4"/>
  <c r="K31" i="4"/>
  <c r="L31" i="4"/>
  <c r="M31" i="4"/>
  <c r="N31" i="4"/>
  <c r="O31" i="4"/>
  <c r="D31" i="4"/>
  <c r="D30" i="4"/>
  <c r="E18" i="3"/>
  <c r="F18" i="3"/>
  <c r="G18" i="3"/>
  <c r="H18" i="3"/>
  <c r="I18" i="3"/>
  <c r="J18" i="3"/>
  <c r="K18" i="3"/>
  <c r="L18" i="3"/>
  <c r="M18" i="3"/>
  <c r="N18" i="3"/>
  <c r="O18" i="3"/>
  <c r="E19" i="3"/>
  <c r="F19" i="3"/>
  <c r="G19" i="3"/>
  <c r="H19" i="3"/>
  <c r="I19" i="3"/>
  <c r="J19" i="3"/>
  <c r="K19" i="3"/>
  <c r="L19" i="3"/>
  <c r="M19" i="3"/>
  <c r="N19" i="3"/>
  <c r="O19" i="3"/>
  <c r="D19" i="3"/>
  <c r="D18" i="3"/>
  <c r="F9" i="11" l="1"/>
  <c r="F8" i="11"/>
  <c r="G7" i="11"/>
  <c r="H11" i="11"/>
  <c r="G6" i="11"/>
  <c r="F5" i="11"/>
  <c r="G10" i="11"/>
  <c r="G4" i="11"/>
  <c r="F12" i="11"/>
  <c r="F5" i="2"/>
  <c r="P18" i="3"/>
  <c r="P19" i="3"/>
  <c r="H10" i="11" l="1"/>
  <c r="I11" i="11"/>
  <c r="G12" i="11"/>
  <c r="H7" i="11"/>
  <c r="G5" i="11"/>
  <c r="G8" i="11"/>
  <c r="H4" i="11"/>
  <c r="H6" i="11"/>
  <c r="G9" i="11"/>
  <c r="H5" i="11" l="1"/>
  <c r="I7" i="11"/>
  <c r="I10" i="11"/>
  <c r="I6" i="11"/>
  <c r="I4" i="11"/>
  <c r="H12" i="11"/>
  <c r="H9" i="11"/>
  <c r="H8" i="11"/>
  <c r="J11" i="11"/>
  <c r="J6" i="11" l="1"/>
  <c r="I8" i="11"/>
  <c r="J7" i="11"/>
  <c r="I9" i="11"/>
  <c r="J10" i="11"/>
  <c r="I12" i="11"/>
  <c r="J4" i="11"/>
  <c r="K11" i="11"/>
  <c r="I5" i="11"/>
  <c r="L11" i="11" l="1"/>
  <c r="J9" i="11"/>
  <c r="K4" i="11"/>
  <c r="K7" i="11"/>
  <c r="J12" i="11"/>
  <c r="J8" i="11"/>
  <c r="K6" i="11"/>
  <c r="J5" i="11"/>
  <c r="K10" i="11"/>
  <c r="K9" i="11" l="1"/>
  <c r="K8" i="11"/>
  <c r="K12" i="11"/>
  <c r="K5" i="11"/>
  <c r="L7" i="11"/>
  <c r="L6" i="11"/>
  <c r="L4" i="11"/>
  <c r="M11" i="11"/>
  <c r="L10" i="11"/>
  <c r="N11" i="11" l="1"/>
  <c r="M7" i="11"/>
  <c r="L5" i="11"/>
  <c r="M4" i="11"/>
  <c r="L12" i="11"/>
  <c r="M6" i="11"/>
  <c r="L8" i="11"/>
  <c r="L9" i="11"/>
  <c r="M10" i="11"/>
  <c r="M9" i="11" l="1"/>
  <c r="N4" i="11"/>
  <c r="M8" i="11"/>
  <c r="M5" i="11"/>
  <c r="N6" i="11"/>
  <c r="N7" i="11"/>
  <c r="N10" i="11"/>
  <c r="M12" i="11"/>
  <c r="O11" i="11"/>
  <c r="N12" i="11" l="1"/>
  <c r="O10" i="11"/>
  <c r="O4" i="11"/>
  <c r="O7" i="11"/>
  <c r="N5" i="11"/>
  <c r="N8" i="11"/>
  <c r="P11" i="11"/>
  <c r="O6" i="11"/>
  <c r="N9" i="11"/>
  <c r="O5" i="11" l="1"/>
  <c r="P7" i="11"/>
  <c r="P6" i="11"/>
  <c r="P4" i="11"/>
  <c r="Q11" i="11"/>
  <c r="O8" i="11"/>
  <c r="P10" i="11"/>
  <c r="O12" i="11"/>
  <c r="O9" i="11"/>
  <c r="Q4" i="11" l="1"/>
  <c r="Q10" i="11"/>
  <c r="Q6" i="11"/>
  <c r="Q7" i="11"/>
  <c r="P8" i="11"/>
  <c r="P12" i="11"/>
  <c r="P5" i="11"/>
  <c r="P9" i="11"/>
  <c r="R11" i="11"/>
  <c r="R7" i="11" l="1"/>
  <c r="Q5" i="11"/>
  <c r="Q9" i="11"/>
  <c r="R6" i="11"/>
  <c r="Q12" i="11"/>
  <c r="R10" i="11"/>
  <c r="R4" i="11"/>
  <c r="S11" i="11"/>
  <c r="Q8" i="11"/>
  <c r="R9" i="11" l="1"/>
  <c r="S6" i="11"/>
  <c r="S10" i="11"/>
  <c r="R5" i="11"/>
  <c r="T11" i="11"/>
  <c r="S4" i="11"/>
  <c r="R12" i="11"/>
  <c r="R8" i="11"/>
  <c r="S7" i="11"/>
  <c r="T10" i="11" l="1"/>
  <c r="S8" i="11"/>
  <c r="S5" i="11"/>
  <c r="T6" i="11"/>
  <c r="T4" i="11"/>
  <c r="S12" i="11"/>
  <c r="U11" i="11"/>
  <c r="S9" i="11"/>
  <c r="T7" i="11"/>
  <c r="T9" i="11" l="1"/>
  <c r="V11" i="11"/>
  <c r="T8" i="11"/>
  <c r="T12" i="11"/>
  <c r="U6" i="11"/>
  <c r="T5" i="11"/>
  <c r="U10" i="11"/>
  <c r="U7" i="11"/>
  <c r="U4" i="11"/>
  <c r="V10" i="11" l="1"/>
  <c r="U12" i="11"/>
  <c r="V7" i="11"/>
  <c r="U8" i="11"/>
  <c r="U5" i="11"/>
  <c r="W11" i="11"/>
  <c r="V4" i="11"/>
  <c r="U9" i="11"/>
  <c r="V6" i="11"/>
  <c r="V9" i="11" l="1"/>
  <c r="W4" i="11"/>
  <c r="X11" i="11"/>
  <c r="V12" i="11"/>
  <c r="V8" i="11"/>
  <c r="W7" i="11"/>
  <c r="V5" i="11"/>
  <c r="W10" i="11"/>
  <c r="W6" i="11"/>
  <c r="X10" i="11" l="1"/>
  <c r="W5" i="11"/>
  <c r="Y11" i="11"/>
  <c r="W12" i="11"/>
  <c r="X7" i="11"/>
  <c r="X4" i="11"/>
  <c r="W8" i="11"/>
  <c r="X6" i="11"/>
  <c r="W9" i="11"/>
  <c r="X5" i="11" l="1"/>
  <c r="Y6" i="11"/>
  <c r="Z11" i="11"/>
  <c r="Y10" i="11"/>
  <c r="X12" i="11"/>
  <c r="X8" i="11"/>
  <c r="Y4" i="11"/>
  <c r="Y7" i="11"/>
  <c r="X9" i="11"/>
  <c r="Z7" i="11" l="1"/>
  <c r="AA11" i="11"/>
  <c r="Z6" i="11"/>
  <c r="Z10" i="11"/>
  <c r="Z4" i="11"/>
  <c r="Y8" i="11"/>
  <c r="Y12" i="11"/>
  <c r="Y9" i="11"/>
  <c r="Y5" i="11"/>
  <c r="Z9" i="11" l="1"/>
  <c r="AB11" i="11"/>
  <c r="AA6" i="11"/>
  <c r="Z8" i="11"/>
  <c r="AA10" i="11"/>
  <c r="AA4" i="11"/>
  <c r="Z12" i="11"/>
  <c r="Z5" i="11"/>
  <c r="AA7" i="11"/>
  <c r="AA12" i="11" l="1"/>
  <c r="AC11" i="11"/>
  <c r="AA8" i="11"/>
  <c r="AB6" i="11"/>
  <c r="AB4" i="11"/>
  <c r="AA5" i="11"/>
  <c r="AA9" i="11"/>
  <c r="AB7" i="11"/>
  <c r="AB10" i="11"/>
  <c r="AC7" i="11" l="1"/>
  <c r="AD11" i="11"/>
  <c r="AC6" i="11"/>
  <c r="AB9" i="11"/>
  <c r="AB8" i="11"/>
  <c r="AB5" i="11"/>
  <c r="AC10" i="11"/>
  <c r="AC4" i="11"/>
  <c r="AB12" i="11"/>
  <c r="AD10" i="11" l="1"/>
  <c r="AE11" i="11"/>
  <c r="AD4" i="11"/>
  <c r="AD6" i="11"/>
  <c r="AC8" i="11"/>
  <c r="AC9" i="11"/>
  <c r="AC5" i="11"/>
  <c r="AC12" i="11"/>
  <c r="AD7" i="11"/>
  <c r="AE6" i="11" l="1"/>
  <c r="AD12" i="11"/>
  <c r="AD9" i="11"/>
  <c r="AF11" i="11"/>
  <c r="AE4" i="11"/>
  <c r="AD8" i="11"/>
  <c r="AE10" i="11"/>
  <c r="AD5" i="11"/>
  <c r="AE7" i="11"/>
  <c r="AE12" i="11" l="1"/>
  <c r="AG11" i="11"/>
  <c r="AE9" i="11"/>
  <c r="AF4" i="11"/>
  <c r="AE5" i="11"/>
  <c r="AF10" i="11"/>
  <c r="AE8" i="11"/>
  <c r="AF7" i="11"/>
  <c r="AF6" i="11"/>
  <c r="AF8" i="11" l="1"/>
  <c r="AH11" i="11"/>
  <c r="AG4" i="11"/>
  <c r="AF9" i="11"/>
  <c r="AF5" i="11"/>
  <c r="AF12" i="11"/>
  <c r="AG7" i="11"/>
  <c r="AG10" i="11"/>
  <c r="AG6" i="11"/>
  <c r="AH7" i="11" l="1"/>
  <c r="AG9" i="11"/>
  <c r="AI11" i="11"/>
  <c r="AH4" i="11"/>
  <c r="AH6" i="11"/>
  <c r="AH10" i="11"/>
  <c r="AG12" i="11"/>
  <c r="AG5" i="11"/>
  <c r="AG8" i="11"/>
  <c r="AI10" i="11" l="1"/>
  <c r="AH9" i="11"/>
  <c r="AH5" i="11"/>
  <c r="AJ11" i="11"/>
  <c r="AI6" i="11"/>
  <c r="AI7" i="11"/>
  <c r="AI4" i="11"/>
  <c r="AH12" i="11"/>
  <c r="AH8" i="11"/>
  <c r="AI9" i="11" l="1"/>
  <c r="AI12" i="11"/>
  <c r="AJ7" i="11"/>
  <c r="AJ6" i="11"/>
  <c r="AK11" i="11"/>
  <c r="AJ4" i="11"/>
  <c r="AI5" i="11"/>
  <c r="AI8" i="11"/>
  <c r="AJ10" i="11"/>
  <c r="AJ12" i="11" l="1"/>
  <c r="AK6" i="11"/>
  <c r="AK4" i="11"/>
  <c r="AJ8" i="11"/>
  <c r="AK7" i="11"/>
  <c r="AL11" i="11"/>
  <c r="AM11" i="11" s="1"/>
  <c r="AN11" i="11" s="1"/>
  <c r="AO11" i="11" s="1"/>
  <c r="AP11" i="11" s="1"/>
  <c r="AQ11" i="11" s="1"/>
  <c r="AR11" i="11" s="1"/>
  <c r="AS11" i="11" s="1"/>
  <c r="AT11" i="11" s="1"/>
  <c r="AU11" i="11" s="1"/>
  <c r="AV11" i="11" s="1"/>
  <c r="AW11" i="11" s="1"/>
  <c r="AX11" i="11" s="1"/>
  <c r="AY11" i="11" s="1"/>
  <c r="AZ11" i="11" s="1"/>
  <c r="BA11" i="11" s="1"/>
  <c r="BB11" i="11" s="1"/>
  <c r="BC11" i="11" s="1"/>
  <c r="BD11" i="11" s="1"/>
  <c r="BE11" i="11" s="1"/>
  <c r="BF11" i="11" s="1"/>
  <c r="BG11" i="11" s="1"/>
  <c r="BH11" i="11" s="1"/>
  <c r="BI11" i="11" s="1"/>
  <c r="BJ11" i="11" s="1"/>
  <c r="BK11" i="11" s="1"/>
  <c r="BL11" i="11" s="1"/>
  <c r="BM11" i="11" s="1"/>
  <c r="BN11" i="11" s="1"/>
  <c r="BO11" i="11" s="1"/>
  <c r="AJ9" i="11"/>
  <c r="AJ5" i="11"/>
  <c r="AK10" i="11"/>
  <c r="AL6" i="11" l="1"/>
  <c r="AM6" i="11" s="1"/>
  <c r="AN6" i="11" s="1"/>
  <c r="AO6" i="11" s="1"/>
  <c r="AP6" i="11" s="1"/>
  <c r="AQ6" i="11" s="1"/>
  <c r="AR6" i="11" s="1"/>
  <c r="AS6" i="11" s="1"/>
  <c r="AT6" i="11" s="1"/>
  <c r="AU6" i="11" s="1"/>
  <c r="AV6" i="11" s="1"/>
  <c r="AW6" i="11" s="1"/>
  <c r="AX6" i="11" s="1"/>
  <c r="AY6" i="11" s="1"/>
  <c r="AZ6" i="11" s="1"/>
  <c r="BA6" i="11" s="1"/>
  <c r="BB6" i="11" s="1"/>
  <c r="BC6" i="11" s="1"/>
  <c r="BD6" i="11" s="1"/>
  <c r="BE6" i="11" s="1"/>
  <c r="BF6" i="11" s="1"/>
  <c r="BG6" i="11" s="1"/>
  <c r="BH6" i="11" s="1"/>
  <c r="BI6" i="11" s="1"/>
  <c r="BJ6" i="11" s="1"/>
  <c r="BK6" i="11" s="1"/>
  <c r="BL6" i="11" s="1"/>
  <c r="BM6" i="11" s="1"/>
  <c r="BN6" i="11" s="1"/>
  <c r="BO6" i="11" s="1"/>
  <c r="AK5" i="11"/>
  <c r="AK9" i="11"/>
  <c r="AK8" i="11"/>
  <c r="AL4" i="11"/>
  <c r="AM4" i="11" s="1"/>
  <c r="AN4" i="11" s="1"/>
  <c r="AO4" i="11" s="1"/>
  <c r="AP4" i="11" s="1"/>
  <c r="AQ4" i="11" s="1"/>
  <c r="AR4" i="11" s="1"/>
  <c r="AS4" i="11" s="1"/>
  <c r="AT4" i="11" s="1"/>
  <c r="AU4" i="11" s="1"/>
  <c r="AV4" i="11" s="1"/>
  <c r="AW4" i="11" s="1"/>
  <c r="AX4" i="11" s="1"/>
  <c r="AY4" i="11" s="1"/>
  <c r="AZ4" i="11" s="1"/>
  <c r="BA4" i="11" s="1"/>
  <c r="BB4" i="11" s="1"/>
  <c r="BC4" i="11" s="1"/>
  <c r="BD4" i="11" s="1"/>
  <c r="BE4" i="11" s="1"/>
  <c r="BF4" i="11" s="1"/>
  <c r="BG4" i="11" s="1"/>
  <c r="BH4" i="11" s="1"/>
  <c r="BI4" i="11" s="1"/>
  <c r="BJ4" i="11" s="1"/>
  <c r="BK4" i="11" s="1"/>
  <c r="BL4" i="11" s="1"/>
  <c r="BM4" i="11" s="1"/>
  <c r="BN4" i="11" s="1"/>
  <c r="BO4" i="11" s="1"/>
  <c r="AL10" i="11"/>
  <c r="AM10" i="11" s="1"/>
  <c r="AN10" i="11" s="1"/>
  <c r="AO10" i="11" s="1"/>
  <c r="AP10" i="11" s="1"/>
  <c r="AQ10" i="11" s="1"/>
  <c r="AR10" i="11" s="1"/>
  <c r="AS10" i="11" s="1"/>
  <c r="AT10" i="11" s="1"/>
  <c r="AU10" i="11" s="1"/>
  <c r="AV10" i="11" s="1"/>
  <c r="AW10" i="11" s="1"/>
  <c r="AX10" i="11" s="1"/>
  <c r="AY10" i="11" s="1"/>
  <c r="AZ10" i="11" s="1"/>
  <c r="BA10" i="11" s="1"/>
  <c r="BB10" i="11" s="1"/>
  <c r="BC10" i="11" s="1"/>
  <c r="BD10" i="11" s="1"/>
  <c r="BE10" i="11" s="1"/>
  <c r="BF10" i="11" s="1"/>
  <c r="BG10" i="11" s="1"/>
  <c r="BH10" i="11" s="1"/>
  <c r="BI10" i="11" s="1"/>
  <c r="BJ10" i="11" s="1"/>
  <c r="BK10" i="11" s="1"/>
  <c r="BL10" i="11" s="1"/>
  <c r="BM10" i="11" s="1"/>
  <c r="BN10" i="11" s="1"/>
  <c r="BO10" i="11" s="1"/>
  <c r="AL7" i="11"/>
  <c r="AM7" i="11" s="1"/>
  <c r="AN7" i="11" s="1"/>
  <c r="AO7" i="11" s="1"/>
  <c r="AP7" i="11" s="1"/>
  <c r="AQ7" i="11" s="1"/>
  <c r="AR7" i="11" s="1"/>
  <c r="AS7" i="11" s="1"/>
  <c r="AT7" i="11" s="1"/>
  <c r="AU7" i="11" s="1"/>
  <c r="AV7" i="11" s="1"/>
  <c r="AW7" i="11" s="1"/>
  <c r="AX7" i="11" s="1"/>
  <c r="AY7" i="11" s="1"/>
  <c r="AZ7" i="11" s="1"/>
  <c r="BA7" i="11" s="1"/>
  <c r="BB7" i="11" s="1"/>
  <c r="BC7" i="11" s="1"/>
  <c r="BD7" i="11" s="1"/>
  <c r="BE7" i="11" s="1"/>
  <c r="BF7" i="11" s="1"/>
  <c r="BG7" i="11" s="1"/>
  <c r="BH7" i="11" s="1"/>
  <c r="BI7" i="11" s="1"/>
  <c r="BJ7" i="11" s="1"/>
  <c r="BK7" i="11" s="1"/>
  <c r="BL7" i="11" s="1"/>
  <c r="BM7" i="11" s="1"/>
  <c r="BN7" i="11" s="1"/>
  <c r="BO7" i="11" s="1"/>
  <c r="AK12" i="11"/>
  <c r="AL12" i="11" l="1"/>
  <c r="AM12" i="11" s="1"/>
  <c r="AN12" i="11" s="1"/>
  <c r="AO12" i="11" s="1"/>
  <c r="AP12" i="11" s="1"/>
  <c r="AQ12" i="11" s="1"/>
  <c r="AR12" i="11" s="1"/>
  <c r="AS12" i="11" s="1"/>
  <c r="AT12" i="11" s="1"/>
  <c r="AU12" i="11" s="1"/>
  <c r="AV12" i="11" s="1"/>
  <c r="AW12" i="11" s="1"/>
  <c r="AX12" i="11" s="1"/>
  <c r="AY12" i="11" s="1"/>
  <c r="AZ12" i="11" s="1"/>
  <c r="BA12" i="11" s="1"/>
  <c r="BB12" i="11" s="1"/>
  <c r="BC12" i="11" s="1"/>
  <c r="BD12" i="11" s="1"/>
  <c r="BE12" i="11" s="1"/>
  <c r="BF12" i="11" s="1"/>
  <c r="BG12" i="11" s="1"/>
  <c r="BH12" i="11" s="1"/>
  <c r="BI12" i="11" s="1"/>
  <c r="BJ12" i="11" s="1"/>
  <c r="BK12" i="11" s="1"/>
  <c r="BL12" i="11" s="1"/>
  <c r="BM12" i="11" s="1"/>
  <c r="BN12" i="11" s="1"/>
  <c r="BO12" i="11" s="1"/>
  <c r="AL5" i="11"/>
  <c r="AM5" i="11" s="1"/>
  <c r="AN5" i="11" s="1"/>
  <c r="AO5" i="11" s="1"/>
  <c r="AP5" i="11" s="1"/>
  <c r="AQ5" i="11" s="1"/>
  <c r="AR5" i="11" s="1"/>
  <c r="AS5" i="11" s="1"/>
  <c r="AT5" i="11" s="1"/>
  <c r="AU5" i="11" s="1"/>
  <c r="AV5" i="11" s="1"/>
  <c r="AW5" i="11" s="1"/>
  <c r="AX5" i="11" s="1"/>
  <c r="AY5" i="11" s="1"/>
  <c r="AZ5" i="11" s="1"/>
  <c r="BA5" i="11" s="1"/>
  <c r="BB5" i="11" s="1"/>
  <c r="BC5" i="11" s="1"/>
  <c r="BD5" i="11" s="1"/>
  <c r="BE5" i="11" s="1"/>
  <c r="BF5" i="11" s="1"/>
  <c r="BG5" i="11" s="1"/>
  <c r="BH5" i="11" s="1"/>
  <c r="BI5" i="11" s="1"/>
  <c r="BJ5" i="11" s="1"/>
  <c r="BK5" i="11" s="1"/>
  <c r="BL5" i="11" s="1"/>
  <c r="BM5" i="11" s="1"/>
  <c r="BN5" i="11" s="1"/>
  <c r="BO5" i="11" s="1"/>
  <c r="AL8" i="11"/>
  <c r="AM8" i="11" s="1"/>
  <c r="AN8" i="11" s="1"/>
  <c r="AO8" i="11" s="1"/>
  <c r="AP8" i="11" s="1"/>
  <c r="AQ8" i="11" s="1"/>
  <c r="AR8" i="11" s="1"/>
  <c r="AS8" i="11" s="1"/>
  <c r="AT8" i="11" s="1"/>
  <c r="AU8" i="11" s="1"/>
  <c r="AV8" i="11" s="1"/>
  <c r="AW8" i="11" s="1"/>
  <c r="AX8" i="11" s="1"/>
  <c r="AY8" i="11" s="1"/>
  <c r="AZ8" i="11" s="1"/>
  <c r="BA8" i="11" s="1"/>
  <c r="BB8" i="11" s="1"/>
  <c r="BC8" i="11" s="1"/>
  <c r="BD8" i="11" s="1"/>
  <c r="BE8" i="11" s="1"/>
  <c r="BF8" i="11" s="1"/>
  <c r="BG8" i="11" s="1"/>
  <c r="BH8" i="11" s="1"/>
  <c r="BI8" i="11" s="1"/>
  <c r="BJ8" i="11" s="1"/>
  <c r="BK8" i="11" s="1"/>
  <c r="BL8" i="11" s="1"/>
  <c r="BM8" i="11" s="1"/>
  <c r="BN8" i="11" s="1"/>
  <c r="BO8" i="11" s="1"/>
  <c r="AL9" i="11"/>
  <c r="AM9" i="11" s="1"/>
  <c r="AN9" i="11" s="1"/>
  <c r="AO9" i="11" s="1"/>
  <c r="AP9" i="11" s="1"/>
  <c r="AQ9" i="11" s="1"/>
  <c r="AR9" i="11" s="1"/>
  <c r="AS9" i="11" s="1"/>
  <c r="AT9" i="11" s="1"/>
  <c r="AU9" i="11" s="1"/>
  <c r="AV9" i="11" s="1"/>
  <c r="AW9" i="11" s="1"/>
  <c r="AX9" i="11" s="1"/>
  <c r="AY9" i="11" s="1"/>
  <c r="AZ9" i="11" s="1"/>
  <c r="BA9" i="11" s="1"/>
  <c r="BB9" i="11" s="1"/>
  <c r="BC9" i="11" s="1"/>
  <c r="BD9" i="11" s="1"/>
  <c r="BE9" i="11" s="1"/>
  <c r="BF9" i="11" s="1"/>
  <c r="BG9" i="11" s="1"/>
  <c r="BH9" i="11" s="1"/>
  <c r="BI9" i="11" s="1"/>
  <c r="BJ9" i="11" s="1"/>
  <c r="BK9" i="11" s="1"/>
  <c r="BL9" i="11" s="1"/>
  <c r="BM9" i="11" s="1"/>
  <c r="BN9" i="11" s="1"/>
  <c r="BO9" i="11" s="1"/>
</calcChain>
</file>

<file path=xl/sharedStrings.xml><?xml version="1.0" encoding="utf-8"?>
<sst xmlns="http://schemas.openxmlformats.org/spreadsheetml/2006/main" count="870" uniqueCount="227">
  <si>
    <t xml:space="preserve">https://www.iea.org/data-and-statistics/data-tools/levelised-cost-of-electricity-calculator </t>
  </si>
  <si>
    <t>*note only OECD and a few non-OECD data, not Kenya specific data (see full data and calculation from W:\MFM\Unnada\LCOE2020- IEA.xlsx)</t>
  </si>
  <si>
    <t>Oil</t>
  </si>
  <si>
    <t>No data- assume same as coal</t>
  </si>
  <si>
    <t>Coal</t>
  </si>
  <si>
    <t>Gas</t>
  </si>
  <si>
    <t>Biomass</t>
  </si>
  <si>
    <t>Solar</t>
  </si>
  <si>
    <t>assumed PV and no CSP</t>
  </si>
  <si>
    <t>Wind</t>
  </si>
  <si>
    <t>both onshore and offshore</t>
  </si>
  <si>
    <t>Hydro</t>
  </si>
  <si>
    <t>Geothermal</t>
  </si>
  <si>
    <t>Country</t>
  </si>
  <si>
    <t>Plant category</t>
  </si>
  <si>
    <t>Plant type</t>
  </si>
  <si>
    <t>Construction costs (USD/MWh)</t>
  </si>
  <si>
    <t>Refurbishment costs (USD/MWh)</t>
  </si>
  <si>
    <t>Decommissioning costs (USD/MWh)</t>
  </si>
  <si>
    <t>Total capital costs (USD/MWh)</t>
  </si>
  <si>
    <t>Operations &amp; maintenance costs (USD/MWh)</t>
  </si>
  <si>
    <t>Fuel costs (th) (USD/MWh)</t>
  </si>
  <si>
    <t>Fuel costs (el) (USD/MWh)</t>
  </si>
  <si>
    <t>Carbon price (USD/ton)</t>
  </si>
  <si>
    <t>Carbon costs (USD/MWh)</t>
  </si>
  <si>
    <t>Heat price (USD/MWh)</t>
  </si>
  <si>
    <t>CHP heat revenues (USD/MWh)</t>
  </si>
  <si>
    <t>Discount rate</t>
  </si>
  <si>
    <t>LCOE (USD/MWh)</t>
  </si>
  <si>
    <t>India</t>
  </si>
  <si>
    <t>Ultra-supercritical (pithead) (400 MW)</t>
  </si>
  <si>
    <t>China</t>
  </si>
  <si>
    <t>Ultra-supercritical (347 MW)</t>
  </si>
  <si>
    <t>Korea, Republic of</t>
  </si>
  <si>
    <t>Ultra-supercritical (954 MW)</t>
  </si>
  <si>
    <t>United States of America</t>
  </si>
  <si>
    <t>Pulverised (650 MW)</t>
  </si>
  <si>
    <t>Supercritical pulverised (650 MW)</t>
  </si>
  <si>
    <t>Australia</t>
  </si>
  <si>
    <t>Supercritical pulverised (722 MW)</t>
  </si>
  <si>
    <t>Japan</t>
  </si>
  <si>
    <t>Ultra-supercritical (749 MW)</t>
  </si>
  <si>
    <t>Ultra-supercritical (load centered) (400 MW)</t>
  </si>
  <si>
    <t>Pulverised (140 MW)</t>
  </si>
  <si>
    <t>Coal (641 MW)</t>
  </si>
  <si>
    <t>Pulverised (138 MW)</t>
  </si>
  <si>
    <t>Supercritical pulverised (CCUS) (633 MW)</t>
  </si>
  <si>
    <t>Supercritical pulverised (CCUS) (650 MW)</t>
  </si>
  <si>
    <t>Pulverised (CCUS) (650 MW)</t>
  </si>
  <si>
    <t>Coal (CCUS) (499 MW)</t>
  </si>
  <si>
    <t xml:space="preserve">Mean </t>
  </si>
  <si>
    <t>Standard Diviation</t>
  </si>
  <si>
    <t>Source(s): Projected Costs of Generating Electricity 2020, IEA</t>
  </si>
  <si>
    <t>Note(s): Assume 7% discounted rate and $0 carbon tax</t>
  </si>
  <si>
    <t>Mexico</t>
  </si>
  <si>
    <t>Gas (CCGT) (835 MW)</t>
  </si>
  <si>
    <t>Gas (CCGT) (785 MW)</t>
  </si>
  <si>
    <t>Gas (CCGT) (503 MW)</t>
  </si>
  <si>
    <t>Gas (CCGT) (727 MW)</t>
  </si>
  <si>
    <t>Canada</t>
  </si>
  <si>
    <t>Gas (CCGT) (471 MW)</t>
  </si>
  <si>
    <t>Brazil</t>
  </si>
  <si>
    <t>Gas (CCGT) (980 MW)</t>
  </si>
  <si>
    <t>Belgium</t>
  </si>
  <si>
    <t>Gas (CCGT) (500 MW)</t>
  </si>
  <si>
    <t>Italy</t>
  </si>
  <si>
    <t>Gas (CCGT) (790 MW)</t>
  </si>
  <si>
    <t>Gas (OCGT/int. comb.) (243 MW)</t>
  </si>
  <si>
    <t>Gas (OCGT/int. comb.) (980 MW)</t>
  </si>
  <si>
    <t>Gas (CCGT, CCUS) (646 MW)</t>
  </si>
  <si>
    <t>Gas (OCGT/int. comb.) (100 MW)</t>
  </si>
  <si>
    <t>Gas (CCGT) (475 MW)</t>
  </si>
  <si>
    <t>Gas (CCGT) (506 MW)</t>
  </si>
  <si>
    <t>Gas (CCGT) (982 MW)</t>
  </si>
  <si>
    <t>Gas (CCGT) (1372 MW)</t>
  </si>
  <si>
    <t>Gas (CCGT) (491 MW)</t>
  </si>
  <si>
    <t>Gas (OCGT/int. comb.) (350 MW)</t>
  </si>
  <si>
    <t>Gas (OCGT/int. comb.) (130 MW)</t>
  </si>
  <si>
    <t>Romania</t>
  </si>
  <si>
    <t>Gas (CCGT) (750 MW)</t>
  </si>
  <si>
    <t>Gas (OCGT/int. comb.) (500 MW)</t>
  </si>
  <si>
    <t>Gas (CCGT, CCUS) (437 MW)</t>
  </si>
  <si>
    <t>Gas (OCGT/int. comb.) (537 MW)</t>
  </si>
  <si>
    <t>Norway</t>
  </si>
  <si>
    <t>Hydro reservoir (&gt;= 5 MW) (30.0 MW)</t>
  </si>
  <si>
    <t>Run of river (&gt;= 5 MW) (248 MW)</t>
  </si>
  <si>
    <t>Run of river (&lt; 5 MW) (3.0 MW)</t>
  </si>
  <si>
    <t>Hydro reservoir (&gt;= 5 MW) (175 MW)</t>
  </si>
  <si>
    <t>Austria</t>
  </si>
  <si>
    <t>Run of river (&lt; 5 MW) (2.2 MW)</t>
  </si>
  <si>
    <t>Germany</t>
  </si>
  <si>
    <t>Run of river (&gt;= 5 MW) (24.5 MW)</t>
  </si>
  <si>
    <t>Run of river (&lt; 5 MW) (0.50 MW)</t>
  </si>
  <si>
    <t>Run of river (&lt; 5 MW) (2.1 MW)</t>
  </si>
  <si>
    <t>Run of river (&lt; 5 MW) (1.0 MW)</t>
  </si>
  <si>
    <t>Run of river (&gt;= 5 MW) (median case) (44.7 MW)</t>
  </si>
  <si>
    <t>Hydro reservoir (&lt; 5 MW) (0.32 MW)</t>
  </si>
  <si>
    <t>Run of river (&lt; 5 MW) (0.69 MW)</t>
  </si>
  <si>
    <t>Run of river (&gt;= 5 MW) (median case) (94.0 MW)</t>
  </si>
  <si>
    <t>Run of river (&gt;= 5 MW) (82.2 MW)</t>
  </si>
  <si>
    <t>Run of river (&lt; 5 MW) (4.2 MW)</t>
  </si>
  <si>
    <t>Hydro reservoir (&gt;= 5 MW) (15.0 MW)</t>
  </si>
  <si>
    <t>Run of river (&lt; 5 MW) (0.25 MW)</t>
  </si>
  <si>
    <t>Run of river (&lt; 5 MW) (0.10 MW)</t>
  </si>
  <si>
    <t>Run of river (&gt;= 5 MW) (44.1 MW)</t>
  </si>
  <si>
    <t>Run of river (&gt;= 5 MW) (5.0 MW)</t>
  </si>
  <si>
    <t>Run of river (&lt; 5 MW) (0.19 MW)</t>
  </si>
  <si>
    <t>Run of river (&lt; 5 MW) (4.8 MW)</t>
  </si>
  <si>
    <t>Run of river (&lt; 5 MW) (3.7 MW)</t>
  </si>
  <si>
    <t>Run of river (&lt; 5 MW) (0.015 MW)</t>
  </si>
  <si>
    <t>Hydro reservoir (&gt;= 5 MW) (12.0 MW)</t>
  </si>
  <si>
    <t>Biomass (0.42 MW)</t>
  </si>
  <si>
    <t>Bio</t>
  </si>
  <si>
    <t>Biomass (30.0 MW)</t>
  </si>
  <si>
    <t>Biomass (0.45 MW)</t>
  </si>
  <si>
    <t>Biomass (25.0 MW)</t>
  </si>
  <si>
    <t>Sweden</t>
  </si>
  <si>
    <t>Nuclear</t>
  </si>
  <si>
    <t>LTO (20 years) (1000 MW)</t>
  </si>
  <si>
    <t>Switzerland</t>
  </si>
  <si>
    <t>France</t>
  </si>
  <si>
    <t>LTO (10 years) (1000 MW)</t>
  </si>
  <si>
    <t>Russian Federation</t>
  </si>
  <si>
    <t>Gen III projects (1122 MW)</t>
  </si>
  <si>
    <t>LWR (950 MW)</t>
  </si>
  <si>
    <t>ALWR (1377 MW)</t>
  </si>
  <si>
    <t>Nuclear (950 MW)</t>
  </si>
  <si>
    <t>Gen III projects (1650 MW)</t>
  </si>
  <si>
    <t>LWR (1100 MW)</t>
  </si>
  <si>
    <t>ALWR (1152 MW)</t>
  </si>
  <si>
    <t>Slovakia</t>
  </si>
  <si>
    <t>Nuclear (1004 MW)</t>
  </si>
  <si>
    <t>Solar PV (utility scale) (25.0 MW)</t>
  </si>
  <si>
    <t>Solar PV (utility scale) (100 MW)</t>
  </si>
  <si>
    <t>Solar PV (utility scale) (35.0 MW)</t>
  </si>
  <si>
    <t>Denmark</t>
  </si>
  <si>
    <t>Solar PV (utility scale) (8.0 MW)</t>
  </si>
  <si>
    <t>Solar PV (utility scale) (median case) (100 MW)</t>
  </si>
  <si>
    <t>Solar PV (utility scale) (20.0 MW)</t>
  </si>
  <si>
    <t>Solar PV (utility scale) (0.83 MW)</t>
  </si>
  <si>
    <t>Solar PV (commercial) (0.21 MW)</t>
  </si>
  <si>
    <t>Solar PV (commercial) (0.50 MW)</t>
  </si>
  <si>
    <t>Solar PV (commercial) (0.30 MW)</t>
  </si>
  <si>
    <t>Solar PV (commercial) (0.10 MW)</t>
  </si>
  <si>
    <t>Netherlands</t>
  </si>
  <si>
    <t>Hungary</t>
  </si>
  <si>
    <t>Solar PV (floating) (8.0 MW)</t>
  </si>
  <si>
    <t>Solar PV (commercial) (0.20 MW)</t>
  </si>
  <si>
    <t>Solar PV (utility scale) (1.0 MW)</t>
  </si>
  <si>
    <t>Solar PV (commercial) (0.42 MW)</t>
  </si>
  <si>
    <t>Solar PV (commercial) (median case) (0.30 MW)</t>
  </si>
  <si>
    <t>Solar PV (utility scale) (3.0 MW)</t>
  </si>
  <si>
    <t>Solar PV (commercial) (0.099 MW)</t>
  </si>
  <si>
    <t>Solar PV (commercial) (0.083 MW)</t>
  </si>
  <si>
    <t>Solar PV (residential) (0.010 MW)</t>
  </si>
  <si>
    <t>Solar PV (commercial) (0.050 MW)</t>
  </si>
  <si>
    <t>Solar PV (residential) (0.020 MW)</t>
  </si>
  <si>
    <t>Solar PV (residential) (0.006 MW)</t>
  </si>
  <si>
    <t>Solar PV (residential) (median case) (0.005 MW)</t>
  </si>
  <si>
    <t>Solar PV (residential) (0.005 MW)</t>
  </si>
  <si>
    <t>Solar PV (residential) (0.004 MW)</t>
  </si>
  <si>
    <t>Solar PV (utility scale) (2.0 MW)</t>
  </si>
  <si>
    <t>Wind onshore (&gt;= 1 MW) (4.5 MW)</t>
  </si>
  <si>
    <t>Wind onshore (&gt;= 1 MW) (130 MW)</t>
  </si>
  <si>
    <t>Wind onshore (&gt;= 1 MW) (30.0 MW)</t>
  </si>
  <si>
    <t>Wind onshore (&gt;= 1 MW) (100 MW)</t>
  </si>
  <si>
    <t>Wind onshore (&gt;= 1 MW) (65.0 MW)</t>
  </si>
  <si>
    <t>Wind onshore (&gt;= 1 MW) (median case) (100 MW)</t>
  </si>
  <si>
    <t>Wind onshore (&gt;= 1 MW) (50.0 MW)</t>
  </si>
  <si>
    <t>Finland</t>
  </si>
  <si>
    <t>Wind offshore (11.5 MW)</t>
  </si>
  <si>
    <t>Wind onshore (&gt;= 1 MW) (200 MW)</t>
  </si>
  <si>
    <t>Wind offshore (11.3 MW)</t>
  </si>
  <si>
    <t>Wind onshore (&gt;= 1 MW) (10.0 MW)</t>
  </si>
  <si>
    <t>Wind offshore (600 MW)</t>
  </si>
  <si>
    <t>Wind onshore (&gt;= 1 MW) (20.0 MW)</t>
  </si>
  <si>
    <t>Wind offshore (median case) (600 MW)</t>
  </si>
  <si>
    <t>Wind onshore (&gt;= 1 MW) (280 MW)</t>
  </si>
  <si>
    <t>Wind onshore (&gt;= 1 MW) (5.0 MW)</t>
  </si>
  <si>
    <t>Wind onshore (&lt; 1 MW) (0.90 MW)</t>
  </si>
  <si>
    <t>Wind onshore (&gt;= 1 MW) (60.0 MW)</t>
  </si>
  <si>
    <t>Wind onshore (&lt; 1 MW) (0.80 MW)</t>
  </si>
  <si>
    <t>Wind onshore (&gt;= 1 MW) (3.0 MW)</t>
  </si>
  <si>
    <t>Wind offshore (50.0 MW)</t>
  </si>
  <si>
    <t>Wind offshore (100 MW)</t>
  </si>
  <si>
    <t>Wind onshore (&lt; 1 MW) (0.83 MW)</t>
  </si>
  <si>
    <t>Wind offshore (500 MW)</t>
  </si>
  <si>
    <t>Wind onshore (&gt;= 1 MW) (1.0 MW)</t>
  </si>
  <si>
    <t>Wind offshore (12.0 MW)</t>
  </si>
  <si>
    <t>Wind onshore (&lt; 1 MW) (0.50 MW)</t>
  </si>
  <si>
    <t>Wind onshore (&gt;= 1 MW) (14.9 MW)</t>
  </si>
  <si>
    <t>Wind onshore (&lt; 1 MW) (0.10 MW)</t>
  </si>
  <si>
    <t>Wind offshore (99.0 MW)</t>
  </si>
  <si>
    <t>Wind onshore (&lt; 1 MW) (0.060 MW)</t>
  </si>
  <si>
    <t>Wind onshore (&lt; 1 MW) (0.19 MW)</t>
  </si>
  <si>
    <t>Wind onshore (&lt; 1 MW) (0.020 MW)</t>
  </si>
  <si>
    <t>Wind onshore (&lt; 1 MW) (0.059 MW)</t>
  </si>
  <si>
    <t>Geothermal (30.0 MW)</t>
  </si>
  <si>
    <t>Geothermal (39.6 MW)</t>
  </si>
  <si>
    <t>Geothermal (25.0 MW)</t>
  </si>
  <si>
    <t>Geothermal (15.0 MW)</t>
  </si>
  <si>
    <t>Geothermal (10.0 MW)</t>
  </si>
  <si>
    <t>Geothermal (5.0 MW)</t>
  </si>
  <si>
    <t>CAPITAL</t>
  </si>
  <si>
    <t>O&amp;M</t>
  </si>
  <si>
    <t>FUEL</t>
  </si>
  <si>
    <t>CARBON</t>
  </si>
  <si>
    <t>LCOE</t>
  </si>
  <si>
    <t xml:space="preserve">Costs LCOE -standard deviation (2020) </t>
  </si>
  <si>
    <t>LCOE -MEAN (2020)</t>
  </si>
  <si>
    <t>Source: IEA Levelised Cost of Electricity Calculator 2020 USD/MWh</t>
  </si>
  <si>
    <t>Other renewables excluding bioenergy (TWh) (zero filled)</t>
  </si>
  <si>
    <t>Electricity from bioenergy (TWh) (zero filled)</t>
  </si>
  <si>
    <t>Electricity from solar (TWh)</t>
  </si>
  <si>
    <t>Electricity from wind (TWh)</t>
  </si>
  <si>
    <t>Electricity from hydro (TWh)</t>
  </si>
  <si>
    <t>Electricity from nuclear (TWh)</t>
  </si>
  <si>
    <t>Electricity from oil (TWh)</t>
  </si>
  <si>
    <t>Electricity from gas (TWh)</t>
  </si>
  <si>
    <t>Electricity from coal (TWh)</t>
  </si>
  <si>
    <t>World</t>
  </si>
  <si>
    <t>OWID_WRL</t>
  </si>
  <si>
    <t>Source(s) Our World In data</t>
  </si>
  <si>
    <t xml:space="preserve">https://ourworldindata.org/electricity-mix </t>
  </si>
  <si>
    <t>Cummulative</t>
  </si>
  <si>
    <t>IEA SPS -projections</t>
  </si>
  <si>
    <t>No data- assume small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</si>
</sst>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_-* #,##0.00_-;\-* #,##0.00_-;_-* &quot;-&quot;??_-;_-@_-"/>
    <numFmt numFmtId="166" formatCode="&quot;$&quot;#,##0\ ;\(&quot;$&quot;#,##0\)"/>
    <numFmt numFmtId="167" formatCode="0.00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Courier New"/>
      <family val="3"/>
    </font>
    <font>
      <sz val="1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u/>
      <sz val="10"/>
      <color indexed="12"/>
      <name val="Arial"/>
      <family val="2"/>
    </font>
    <font>
      <sz val="11"/>
      <color theme="4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7">
    <xf numFmtId="0" fontId="0" fillId="0" borderId="0"/>
    <xf numFmtId="0" fontId="4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3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3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3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3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3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7" fillId="0" borderId="0"/>
    <xf numFmtId="0" fontId="18" fillId="0" borderId="0"/>
    <xf numFmtId="0" fontId="5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167" fontId="18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23" fillId="0" borderId="0" applyNumberFormat="0" applyFill="0" applyBorder="0" applyAlignment="0" applyProtection="0"/>
    <xf numFmtId="9" fontId="21" fillId="0" borderId="0" applyFont="0" applyFill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5" fillId="0" borderId="0"/>
    <xf numFmtId="0" fontId="21" fillId="0" borderId="0"/>
    <xf numFmtId="0" fontId="5" fillId="0" borderId="0"/>
    <xf numFmtId="0" fontId="24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8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1"/>
    <xf numFmtId="2" fontId="0" fillId="0" borderId="0" xfId="0" applyNumberFormat="1"/>
    <xf numFmtId="164" fontId="0" fillId="0" borderId="0" xfId="0" applyNumberFormat="1"/>
    <xf numFmtId="164" fontId="1" fillId="0" borderId="0" xfId="0" applyNumberFormat="1" applyFont="1"/>
    <xf numFmtId="0" fontId="0" fillId="0" borderId="0" xfId="0" applyFont="1" applyAlignment="1"/>
    <xf numFmtId="1" fontId="0" fillId="0" borderId="0" xfId="0" applyNumberFormat="1"/>
    <xf numFmtId="1" fontId="25" fillId="0" borderId="0" xfId="0" applyNumberFormat="1" applyFont="1"/>
  </cellXfs>
  <cellStyles count="127">
    <cellStyle name="20% - Accent1" xfId="17" builtinId="30" customBuiltin="1"/>
    <cellStyle name="20% - Accent1 2" xfId="98" xr:uid="{5CDE96C4-5FDC-4934-A20B-154736C92449}"/>
    <cellStyle name="20% - Accent2" xfId="20" builtinId="34" customBuiltin="1"/>
    <cellStyle name="20% - Accent2 2" xfId="100" xr:uid="{1BA6DC11-610C-4D91-9671-F863C0697833}"/>
    <cellStyle name="20% - Accent3" xfId="23" builtinId="38" customBuiltin="1"/>
    <cellStyle name="20% - Accent3 2" xfId="102" xr:uid="{BEC2CD10-1603-4BA7-8328-1E4E9CA0D5B8}"/>
    <cellStyle name="20% - Accent4" xfId="26" builtinId="42" customBuiltin="1"/>
    <cellStyle name="20% - Accent4 2" xfId="104" xr:uid="{C80BE1FE-6E78-4F8D-B014-D48D7177EFC1}"/>
    <cellStyle name="20% - Accent5" xfId="29" builtinId="46" customBuiltin="1"/>
    <cellStyle name="20% - Accent5 2" xfId="106" xr:uid="{C2268E16-09F6-4029-B135-00593ED6D694}"/>
    <cellStyle name="20% - Accent6" xfId="32" builtinId="50" customBuiltin="1"/>
    <cellStyle name="20% - Accent6 2" xfId="108" xr:uid="{6550A7C6-1CA0-48AF-8132-D6E0A363C6F3}"/>
    <cellStyle name="40% - Accent1" xfId="18" builtinId="31" customBuiltin="1"/>
    <cellStyle name="40% - Accent1 2" xfId="99" xr:uid="{15E775CD-2033-49BC-9F0F-80C1B99B140A}"/>
    <cellStyle name="40% - Accent2" xfId="21" builtinId="35" customBuiltin="1"/>
    <cellStyle name="40% - Accent2 2" xfId="101" xr:uid="{C7F9E1EC-61C4-4356-96D9-B99D7BF5EB3D}"/>
    <cellStyle name="40% - Accent3" xfId="24" builtinId="39" customBuiltin="1"/>
    <cellStyle name="40% - Accent3 2" xfId="103" xr:uid="{1F3D1E19-492E-4ECE-914D-72779EEB7A1A}"/>
    <cellStyle name="40% - Accent4" xfId="27" builtinId="43" customBuiltin="1"/>
    <cellStyle name="40% - Accent4 2" xfId="105" xr:uid="{29AC3942-21E6-462A-9F77-E985C37FD998}"/>
    <cellStyle name="40% - Accent5" xfId="30" builtinId="47" customBuiltin="1"/>
    <cellStyle name="40% - Accent5 2" xfId="107" xr:uid="{44709D93-85F4-470B-981A-EFFAC4E8CFA1}"/>
    <cellStyle name="40% - Accent6" xfId="33" builtinId="51" customBuiltin="1"/>
    <cellStyle name="40% - Accent6 2" xfId="109" xr:uid="{9D21C0FD-BEA0-41E7-BE50-DBD6F02EA75C}"/>
    <cellStyle name="60% - Accent1 2" xfId="88" xr:uid="{878F2F3C-677E-4EC2-B88F-A39B60EC75B4}"/>
    <cellStyle name="60% - Accent2 2" xfId="89" xr:uid="{D2464DB5-7643-4CD2-9114-0814C7B6F972}"/>
    <cellStyle name="60% - Accent3 2" xfId="90" xr:uid="{919B2BD5-3FA4-49E7-97DC-F880A65CE5AC}"/>
    <cellStyle name="60% - Accent4 2" xfId="91" xr:uid="{95B3F9FE-5217-4AF2-A087-B451BC54E89A}"/>
    <cellStyle name="60% - Accent5 2" xfId="92" xr:uid="{95DEB306-F540-4F74-969E-0AEFAA68128C}"/>
    <cellStyle name="60% - Accent6 2" xfId="93" xr:uid="{CC924D71-7FA4-41EF-A5E9-9E9A747EBC0C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Comma 2" xfId="37" xr:uid="{3730744A-D557-4826-8B46-A961AC55B2C3}"/>
    <cellStyle name="Comma 2 2" xfId="111" xr:uid="{290C2481-1603-427B-A8DE-2A6F749A4150}"/>
    <cellStyle name="Comma 3" xfId="38" xr:uid="{3E86ED8C-A896-4F7A-BA73-E72F25542D6C}"/>
    <cellStyle name="Comma 4" xfId="39" xr:uid="{C81099A2-44BE-4B04-8AE4-C7CBEA2A6ACA}"/>
    <cellStyle name="Comma 5" xfId="40" xr:uid="{258C1B76-4277-4337-82E0-CD92092477FC}"/>
    <cellStyle name="Comma 6" xfId="112" xr:uid="{6204735F-7175-4A0F-BCDE-A5DF9DE62E5E}"/>
    <cellStyle name="Comma0" xfId="41" xr:uid="{51B5FD2A-0FD1-4A58-9536-2A34AE536A48}"/>
    <cellStyle name="Currency0" xfId="42" xr:uid="{515EA06B-9000-45B4-AF83-D94AA7DD884C}"/>
    <cellStyle name="Date" xfId="43" xr:uid="{50D5ECD3-FA06-4990-B56A-F7F3CEAD9388}"/>
    <cellStyle name="Explanatory Text" xfId="14" builtinId="53" customBuiltin="1"/>
    <cellStyle name="Fixed" xfId="44" xr:uid="{AB02CF64-93CA-4023-89E4-9E7D31E455D9}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1" builtinId="8"/>
    <cellStyle name="Hyperlink 2" xfId="118" xr:uid="{336F54AC-CB47-4792-BB1B-2C40F1449094}"/>
    <cellStyle name="Hyperlink 3" xfId="116" xr:uid="{9DC349BE-59A2-4D99-96E0-E4905935B991}"/>
    <cellStyle name="Input" xfId="8" builtinId="20" customBuiltin="1"/>
    <cellStyle name="Linked Cell" xfId="11" builtinId="24" customBuiltin="1"/>
    <cellStyle name="Neutral 2" xfId="87" xr:uid="{7AC4ECA5-0D3B-432A-8D63-F99C45481669}"/>
    <cellStyle name="Normal" xfId="0" builtinId="0"/>
    <cellStyle name="Normal 10" xfId="45" xr:uid="{8780E9E9-C74A-42BC-A13B-76E44D703075}"/>
    <cellStyle name="Normal 11" xfId="46" xr:uid="{7DFE8952-7681-4D76-821D-7DB3A0679756}"/>
    <cellStyle name="Normal 12" xfId="47" xr:uid="{40A31945-4A41-4975-A3EB-EA7973AC8E34}"/>
    <cellStyle name="Normal 13" xfId="48" xr:uid="{92500F73-CAFC-42FB-BFB6-05F097474942}"/>
    <cellStyle name="Normal 13 2" xfId="79" xr:uid="{CC8AAA94-886E-4715-B051-5CBC492F7190}"/>
    <cellStyle name="Normal 14" xfId="82" xr:uid="{6498DA1A-D83B-4812-B967-D1B57E03E5B9}"/>
    <cellStyle name="Normal 15" xfId="83" xr:uid="{A4951312-B6D1-4817-BBDF-C6A3928D93E7}"/>
    <cellStyle name="Normal 16" xfId="84" xr:uid="{98082312-AFED-4FF6-9A01-F96EB79ACFCE}"/>
    <cellStyle name="Normal 17" xfId="85" xr:uid="{4CF0F6D0-AF06-41AB-BF80-5709B82A7F7E}"/>
    <cellStyle name="Normal 18" xfId="86" xr:uid="{2AC235E8-1B6B-4483-A9A1-7F3FC61F0340}"/>
    <cellStyle name="Normal 19" xfId="34" xr:uid="{7CA6A3B6-D7C0-46C1-B4BD-55387DCB19CA}"/>
    <cellStyle name="Normal 2" xfId="35" xr:uid="{BAE0FC78-EC8C-417A-99E6-42ED5C10FD1F}"/>
    <cellStyle name="Normal 2 2" xfId="49" xr:uid="{558EDD99-55BC-4B17-A349-81FD1079731D}"/>
    <cellStyle name="Normal 2 2 2" xfId="114" xr:uid="{4D9E9EA2-B244-4A75-8E09-D54D04151E07}"/>
    <cellStyle name="Normal 2 2 2 2" xfId="126" xr:uid="{9F98F860-8696-43FF-BC96-8AF2427C8CF7}"/>
    <cellStyle name="Normal 2 2 3" xfId="124" xr:uid="{64F89EA1-8B11-4BC7-A9F0-877F15A3DDE1}"/>
    <cellStyle name="Normal 2 3" xfId="50" xr:uid="{4467E05E-1266-484E-BCBB-CB5368024975}"/>
    <cellStyle name="Normal 2 3 2" xfId="119" xr:uid="{1B5E1D40-97B3-4011-87A3-7D747B966AFC}"/>
    <cellStyle name="Normal 2 3 3" xfId="122" xr:uid="{A4123F89-5908-447B-9C8B-417F4C7AC73E}"/>
    <cellStyle name="Normal 2 4" xfId="51" xr:uid="{26B15D02-3A00-4252-8752-1CB25687A025}"/>
    <cellStyle name="Normal 2 5" xfId="52" xr:uid="{B9D66201-0970-4741-AFB7-D0A764219C95}"/>
    <cellStyle name="Normal 2 6" xfId="53" xr:uid="{BF8EEA10-3A80-4E43-8C29-1D6DA3AFB9BC}"/>
    <cellStyle name="Normal 2 6 2" xfId="54" xr:uid="{11A71DC0-8E43-464E-B89B-5AAB2CAB1151}"/>
    <cellStyle name="Normal 2 7" xfId="96" xr:uid="{D9228B29-D1BA-45F0-A777-0047A26A997C}"/>
    <cellStyle name="Normal 2 8" xfId="121" xr:uid="{CBA4FA88-38AC-44CD-B5C3-CC07824FFEE2}"/>
    <cellStyle name="Normal 2_Co2 table for 450" xfId="55" xr:uid="{E8C873B4-FDC7-45F1-B9A9-C8A0F2A45E5E}"/>
    <cellStyle name="Normal 3" xfId="36" xr:uid="{B59BFAFF-5108-4D2C-91D0-274ED20F6152}"/>
    <cellStyle name="Normal 3 2" xfId="56" xr:uid="{8E23A0A5-81B8-416A-9608-84202A9BC354}"/>
    <cellStyle name="Normal 3 3" xfId="57" xr:uid="{FA23AF74-0E0A-4589-9EA9-594E9CB692BE}"/>
    <cellStyle name="Normal 3 4" xfId="58" xr:uid="{BEEB19BA-2331-4600-88EB-2AADFCBDE73E}"/>
    <cellStyle name="Normal 3 5" xfId="59" xr:uid="{B9D05C6F-2F00-42C9-9CC3-6D8730AA1DA4}"/>
    <cellStyle name="Normal 3 6" xfId="78" xr:uid="{8A12AA7F-1139-4398-9819-47431AB082C8}"/>
    <cellStyle name="Normal 3 7" xfId="81" xr:uid="{7445F852-8976-48A9-BAC9-77E439E14BEF}"/>
    <cellStyle name="Normal 3 8" xfId="113" xr:uid="{3BAD6C7E-F1AD-4871-8680-AA57DC48AA16}"/>
    <cellStyle name="Normal 3_Support file - Capital stock_final" xfId="60" xr:uid="{29D6C518-A960-4D8A-8D95-B4B1CCD36D03}"/>
    <cellStyle name="Normal 4" xfId="61" xr:uid="{E8CBB8BF-4CCF-451B-8A6F-69B623120A62}"/>
    <cellStyle name="Normal 4 2" xfId="115" xr:uid="{A71B75AE-74A8-4AE0-B550-4E74E6EA5385}"/>
    <cellStyle name="Normal 5" xfId="62" xr:uid="{ED40997A-F991-46A7-B400-83C957A74F00}"/>
    <cellStyle name="Normal 6" xfId="63" xr:uid="{FBA96AEC-DCD9-4EA9-85E4-9D077FD203D9}"/>
    <cellStyle name="Normal 7" xfId="64" xr:uid="{150E1BA4-CC72-4EA5-BEA7-DBE7B476C415}"/>
    <cellStyle name="Normal 8" xfId="65" xr:uid="{B5AB6445-245E-467B-94FF-89EF483D0774}"/>
    <cellStyle name="Normal 9" xfId="66" xr:uid="{1498DF41-DE44-410E-BA13-600B36BAE274}"/>
    <cellStyle name="Note 2" xfId="97" xr:uid="{3F5A6610-46CE-441F-AE50-4D4AC1DD0B12}"/>
    <cellStyle name="Output" xfId="9" builtinId="21" customBuiltin="1"/>
    <cellStyle name="Per cent 2" xfId="117" xr:uid="{DEBA9209-B6C3-49B1-9C3B-9CA40DCA625A}"/>
    <cellStyle name="Percent 10" xfId="95" xr:uid="{D298FF46-2F13-4D42-ABEC-0CE39327A935}"/>
    <cellStyle name="Percent 2" xfId="67" xr:uid="{8D812486-7FD2-4CD4-9F23-6CF250317E4F}"/>
    <cellStyle name="Percent 2 2" xfId="68" xr:uid="{0218BC2B-D286-490A-960D-3D1118E18F5A}"/>
    <cellStyle name="Percent 2 3" xfId="69" xr:uid="{482CEE6E-5838-4775-AAB9-97FB2B6E76D7}"/>
    <cellStyle name="Percent 2 4" xfId="110" xr:uid="{E4745E26-EEE0-40F6-A865-28C22431EFEC}"/>
    <cellStyle name="Percent 2 5" xfId="120" xr:uid="{FC3CD503-94EE-4E15-B589-E63351DA0872}"/>
    <cellStyle name="Percent 2 6" xfId="123" xr:uid="{37B53FAF-3C1B-421E-856C-7ED516FF27A0}"/>
    <cellStyle name="Percent 2 7" xfId="125" xr:uid="{A1EBCDB1-9051-4CFA-B12A-3A11A91BD359}"/>
    <cellStyle name="Percent 3" xfId="70" xr:uid="{E276FD6E-DCE1-4F2C-B79C-89CDC1130C2B}"/>
    <cellStyle name="Percent 4" xfId="71" xr:uid="{C8FD696D-7351-47FD-8286-E252937FA657}"/>
    <cellStyle name="Percent 5" xfId="72" xr:uid="{71BC1C38-72A4-485F-9FE4-2C7BBAEC5AF6}"/>
    <cellStyle name="Percent 6" xfId="73" xr:uid="{75C0ADE5-83BE-4428-9B5B-388F596EE080}"/>
    <cellStyle name="Percent 7" xfId="74" xr:uid="{1F22D958-205F-48D9-ADD2-15BB2A1DF8CD}"/>
    <cellStyle name="Percent 8" xfId="75" xr:uid="{8FF7C656-7DF0-4986-B9F8-D8004A256828}"/>
    <cellStyle name="Percent 9" xfId="76" xr:uid="{3FB6D7EC-FF1D-4FBE-907D-411CB8F59555}"/>
    <cellStyle name="Percent 9 2" xfId="80" xr:uid="{054202E6-3220-4EDE-851D-500285A7916E}"/>
    <cellStyle name="Standard_WEO 2008 - RE Technology Cost (status 27-03-2008)-ext" xfId="77" xr:uid="{1DD0E9CA-B406-4DA3-B946-3411ED8EDE76}"/>
    <cellStyle name="Title 2" xfId="94" xr:uid="{ACBF07FC-55D4-450F-95A0-BB2D6E163571}"/>
    <cellStyle name="Total" xfId="15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ourworldindata.org/electricity-mi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29D03-39D1-42C2-8D89-B3D539F90E70}">
  <dimension ref="A1:BO2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37.7109375" customWidth="1"/>
    <col min="2" max="2" width="12.5703125" bestFit="1" customWidth="1"/>
  </cols>
  <sheetData>
    <row r="1" spans="1:67" x14ac:dyDescent="0.25">
      <c r="B1" t="s">
        <v>220</v>
      </c>
    </row>
    <row r="2" spans="1:67" x14ac:dyDescent="0.25">
      <c r="A2" t="s">
        <v>224</v>
      </c>
      <c r="B2" t="s">
        <v>221</v>
      </c>
      <c r="AM2" t="s">
        <v>225</v>
      </c>
    </row>
    <row r="3" spans="1:67" x14ac:dyDescent="0.25">
      <c r="B3">
        <v>1985</v>
      </c>
      <c r="C3">
        <v>1986</v>
      </c>
      <c r="D3">
        <v>1987</v>
      </c>
      <c r="E3">
        <v>1988</v>
      </c>
      <c r="F3">
        <v>1989</v>
      </c>
      <c r="G3">
        <v>1990</v>
      </c>
      <c r="H3">
        <v>1991</v>
      </c>
      <c r="I3">
        <v>1992</v>
      </c>
      <c r="J3">
        <v>1993</v>
      </c>
      <c r="K3">
        <v>1994</v>
      </c>
      <c r="L3">
        <v>1995</v>
      </c>
      <c r="M3">
        <v>1996</v>
      </c>
      <c r="N3">
        <v>1997</v>
      </c>
      <c r="O3">
        <v>1998</v>
      </c>
      <c r="P3">
        <v>1999</v>
      </c>
      <c r="Q3">
        <v>2000</v>
      </c>
      <c r="R3">
        <v>2001</v>
      </c>
      <c r="S3">
        <v>2002</v>
      </c>
      <c r="T3">
        <v>2003</v>
      </c>
      <c r="U3">
        <v>2004</v>
      </c>
      <c r="V3">
        <v>2005</v>
      </c>
      <c r="W3">
        <v>2006</v>
      </c>
      <c r="X3">
        <v>2007</v>
      </c>
      <c r="Y3">
        <v>2008</v>
      </c>
      <c r="Z3">
        <v>2009</v>
      </c>
      <c r="AA3">
        <v>2010</v>
      </c>
      <c r="AB3">
        <v>2011</v>
      </c>
      <c r="AC3">
        <v>2012</v>
      </c>
      <c r="AD3">
        <v>2013</v>
      </c>
      <c r="AE3">
        <v>2014</v>
      </c>
      <c r="AF3">
        <v>2015</v>
      </c>
      <c r="AG3">
        <v>2016</v>
      </c>
      <c r="AH3">
        <v>2017</v>
      </c>
      <c r="AI3">
        <v>2018</v>
      </c>
      <c r="AJ3">
        <v>2019</v>
      </c>
      <c r="AK3">
        <v>2020</v>
      </c>
      <c r="AL3">
        <v>2021</v>
      </c>
      <c r="AM3">
        <v>2022</v>
      </c>
      <c r="AN3">
        <v>2023</v>
      </c>
      <c r="AO3">
        <v>2024</v>
      </c>
      <c r="AP3">
        <v>2025</v>
      </c>
      <c r="AQ3">
        <v>2026</v>
      </c>
      <c r="AR3">
        <v>2027</v>
      </c>
      <c r="AS3">
        <v>2028</v>
      </c>
      <c r="AT3">
        <v>2029</v>
      </c>
      <c r="AU3">
        <v>2030</v>
      </c>
      <c r="AV3">
        <v>2031</v>
      </c>
      <c r="AW3">
        <v>2032</v>
      </c>
      <c r="AX3">
        <v>2033</v>
      </c>
      <c r="AY3">
        <v>2034</v>
      </c>
      <c r="AZ3">
        <v>2035</v>
      </c>
      <c r="BA3">
        <v>2036</v>
      </c>
      <c r="BB3">
        <v>2037</v>
      </c>
      <c r="BC3">
        <v>2038</v>
      </c>
      <c r="BD3">
        <v>2039</v>
      </c>
      <c r="BE3">
        <v>2040</v>
      </c>
      <c r="BF3">
        <v>2041</v>
      </c>
      <c r="BG3">
        <v>2042</v>
      </c>
      <c r="BH3">
        <v>2043</v>
      </c>
      <c r="BI3">
        <v>2044</v>
      </c>
      <c r="BJ3">
        <v>2045</v>
      </c>
      <c r="BK3">
        <v>2046</v>
      </c>
      <c r="BL3">
        <v>2047</v>
      </c>
      <c r="BM3">
        <v>2048</v>
      </c>
      <c r="BN3">
        <v>2049</v>
      </c>
      <c r="BO3">
        <v>2050</v>
      </c>
    </row>
    <row r="4" spans="1:67" x14ac:dyDescent="0.25">
      <c r="A4" t="s">
        <v>211</v>
      </c>
      <c r="B4" s="8">
        <f>B16</f>
        <v>0</v>
      </c>
      <c r="C4" s="8">
        <f>B4+C16</f>
        <v>0</v>
      </c>
      <c r="D4" s="8">
        <f t="shared" ref="D4:AL11" si="0">C4+D16</f>
        <v>0</v>
      </c>
      <c r="E4" s="8">
        <f t="shared" si="0"/>
        <v>0</v>
      </c>
      <c r="F4" s="8">
        <f t="shared" si="0"/>
        <v>0</v>
      </c>
      <c r="G4" s="8">
        <f t="shared" si="0"/>
        <v>0</v>
      </c>
      <c r="H4" s="8">
        <f t="shared" si="0"/>
        <v>0</v>
      </c>
      <c r="I4" s="8">
        <f t="shared" si="0"/>
        <v>0</v>
      </c>
      <c r="J4" s="8">
        <f t="shared" si="0"/>
        <v>0</v>
      </c>
      <c r="K4" s="8">
        <f t="shared" si="0"/>
        <v>0</v>
      </c>
      <c r="L4" s="8">
        <f t="shared" si="0"/>
        <v>0</v>
      </c>
      <c r="M4" s="8">
        <f t="shared" si="0"/>
        <v>0</v>
      </c>
      <c r="N4" s="8">
        <f t="shared" si="0"/>
        <v>0</v>
      </c>
      <c r="O4" s="8">
        <f t="shared" si="0"/>
        <v>0</v>
      </c>
      <c r="P4" s="8">
        <f t="shared" si="0"/>
        <v>0</v>
      </c>
      <c r="Q4" s="8">
        <f t="shared" si="0"/>
        <v>52.37</v>
      </c>
      <c r="R4" s="8">
        <f t="shared" si="0"/>
        <v>104.97</v>
      </c>
      <c r="S4" s="8">
        <f t="shared" si="0"/>
        <v>159.05000000000001</v>
      </c>
      <c r="T4" s="8">
        <f t="shared" si="0"/>
        <v>215.12</v>
      </c>
      <c r="U4" s="8">
        <f t="shared" si="0"/>
        <v>273.06</v>
      </c>
      <c r="V4" s="8">
        <f t="shared" si="0"/>
        <v>331.8</v>
      </c>
      <c r="W4" s="8">
        <f t="shared" si="0"/>
        <v>391.91</v>
      </c>
      <c r="X4" s="8">
        <f t="shared" si="0"/>
        <v>454.78000000000003</v>
      </c>
      <c r="Y4" s="8">
        <f t="shared" si="0"/>
        <v>520.75</v>
      </c>
      <c r="Z4" s="8">
        <f t="shared" si="0"/>
        <v>588.77</v>
      </c>
      <c r="AA4" s="8">
        <f t="shared" si="0"/>
        <v>657.39</v>
      </c>
      <c r="AB4" s="8">
        <f t="shared" si="0"/>
        <v>727.29</v>
      </c>
      <c r="AC4" s="8">
        <f t="shared" si="0"/>
        <v>798.3</v>
      </c>
      <c r="AD4" s="8">
        <f t="shared" si="0"/>
        <v>870.89</v>
      </c>
      <c r="AE4" s="8">
        <f t="shared" si="0"/>
        <v>948.56999999999994</v>
      </c>
      <c r="AF4" s="8">
        <f t="shared" si="0"/>
        <v>1030.1399999999999</v>
      </c>
      <c r="AG4" s="8">
        <f t="shared" si="0"/>
        <v>1114.05</v>
      </c>
      <c r="AH4" s="8">
        <f t="shared" si="0"/>
        <v>1200.67</v>
      </c>
      <c r="AI4" s="8">
        <f t="shared" si="0"/>
        <v>1290.47</v>
      </c>
      <c r="AJ4" s="8">
        <f t="shared" si="0"/>
        <v>1381.8600000000001</v>
      </c>
      <c r="AK4" s="8">
        <f t="shared" si="0"/>
        <v>1476.14</v>
      </c>
      <c r="AL4" s="8">
        <f t="shared" si="0"/>
        <v>1571.7900000000002</v>
      </c>
      <c r="AM4" s="8" t="e">
        <f t="shared" ref="AM4:BO12" si="1">AL4+AM16</f>
        <v>#REF!</v>
      </c>
      <c r="AN4" s="8" t="e">
        <f t="shared" si="1"/>
        <v>#REF!</v>
      </c>
      <c r="AO4" s="8" t="e">
        <f t="shared" si="1"/>
        <v>#REF!</v>
      </c>
      <c r="AP4" s="8" t="e">
        <f t="shared" si="1"/>
        <v>#REF!</v>
      </c>
      <c r="AQ4" s="8" t="e">
        <f t="shared" si="1"/>
        <v>#REF!</v>
      </c>
      <c r="AR4" s="8" t="e">
        <f t="shared" si="1"/>
        <v>#REF!</v>
      </c>
      <c r="AS4" s="8" t="e">
        <f t="shared" si="1"/>
        <v>#REF!</v>
      </c>
      <c r="AT4" s="8" t="e">
        <f t="shared" si="1"/>
        <v>#REF!</v>
      </c>
      <c r="AU4" s="8" t="e">
        <f t="shared" si="1"/>
        <v>#REF!</v>
      </c>
      <c r="AV4" s="8" t="e">
        <f t="shared" si="1"/>
        <v>#REF!</v>
      </c>
      <c r="AW4" s="8" t="e">
        <f t="shared" si="1"/>
        <v>#REF!</v>
      </c>
      <c r="AX4" s="8" t="e">
        <f t="shared" si="1"/>
        <v>#REF!</v>
      </c>
      <c r="AY4" s="8" t="e">
        <f t="shared" si="1"/>
        <v>#REF!</v>
      </c>
      <c r="AZ4" s="8" t="e">
        <f t="shared" si="1"/>
        <v>#REF!</v>
      </c>
      <c r="BA4" s="8" t="e">
        <f t="shared" si="1"/>
        <v>#REF!</v>
      </c>
      <c r="BB4" s="8" t="e">
        <f t="shared" si="1"/>
        <v>#REF!</v>
      </c>
      <c r="BC4" s="8" t="e">
        <f t="shared" si="1"/>
        <v>#REF!</v>
      </c>
      <c r="BD4" s="8" t="e">
        <f t="shared" si="1"/>
        <v>#REF!</v>
      </c>
      <c r="BE4" s="8" t="e">
        <f t="shared" si="1"/>
        <v>#REF!</v>
      </c>
      <c r="BF4" s="8" t="e">
        <f t="shared" si="1"/>
        <v>#REF!</v>
      </c>
      <c r="BG4" s="8" t="e">
        <f t="shared" si="1"/>
        <v>#REF!</v>
      </c>
      <c r="BH4" s="8" t="e">
        <f t="shared" si="1"/>
        <v>#REF!</v>
      </c>
      <c r="BI4" s="8" t="e">
        <f t="shared" si="1"/>
        <v>#REF!</v>
      </c>
      <c r="BJ4" s="8" t="e">
        <f t="shared" si="1"/>
        <v>#REF!</v>
      </c>
      <c r="BK4" s="8" t="e">
        <f t="shared" si="1"/>
        <v>#REF!</v>
      </c>
      <c r="BL4" s="8" t="e">
        <f t="shared" si="1"/>
        <v>#REF!</v>
      </c>
      <c r="BM4" s="8" t="e">
        <f t="shared" si="1"/>
        <v>#REF!</v>
      </c>
      <c r="BN4" s="8" t="e">
        <f t="shared" si="1"/>
        <v>#REF!</v>
      </c>
      <c r="BO4" s="8" t="e">
        <f t="shared" si="1"/>
        <v>#REF!</v>
      </c>
    </row>
    <row r="5" spans="1:67" x14ac:dyDescent="0.25">
      <c r="A5" t="s">
        <v>212</v>
      </c>
      <c r="B5" s="8">
        <f t="shared" ref="B5:B12" si="2">B17</f>
        <v>0</v>
      </c>
      <c r="C5" s="8">
        <f t="shared" ref="C5:R12" si="3">B5+C17</f>
        <v>0</v>
      </c>
      <c r="D5" s="8">
        <f t="shared" si="3"/>
        <v>0</v>
      </c>
      <c r="E5" s="8">
        <f t="shared" si="3"/>
        <v>0</v>
      </c>
      <c r="F5" s="8">
        <f t="shared" si="3"/>
        <v>0</v>
      </c>
      <c r="G5" s="8">
        <f t="shared" si="3"/>
        <v>0</v>
      </c>
      <c r="H5" s="8">
        <f t="shared" si="3"/>
        <v>0</v>
      </c>
      <c r="I5" s="8">
        <f t="shared" si="3"/>
        <v>0</v>
      </c>
      <c r="J5" s="8">
        <f t="shared" si="3"/>
        <v>0</v>
      </c>
      <c r="K5" s="8">
        <f t="shared" si="3"/>
        <v>0</v>
      </c>
      <c r="L5" s="8">
        <f t="shared" si="3"/>
        <v>0</v>
      </c>
      <c r="M5" s="8">
        <f t="shared" si="3"/>
        <v>0</v>
      </c>
      <c r="N5" s="8">
        <f t="shared" si="3"/>
        <v>0</v>
      </c>
      <c r="O5" s="8">
        <f t="shared" si="3"/>
        <v>0</v>
      </c>
      <c r="P5" s="8">
        <f t="shared" si="3"/>
        <v>0</v>
      </c>
      <c r="Q5" s="8">
        <f t="shared" si="3"/>
        <v>148.41</v>
      </c>
      <c r="R5" s="8">
        <f t="shared" si="3"/>
        <v>291.31</v>
      </c>
      <c r="S5" s="8">
        <f t="shared" si="0"/>
        <v>447.53</v>
      </c>
      <c r="T5" s="8">
        <f t="shared" si="0"/>
        <v>615.12</v>
      </c>
      <c r="U5" s="8">
        <f t="shared" si="0"/>
        <v>799.69</v>
      </c>
      <c r="V5" s="8">
        <f t="shared" si="0"/>
        <v>1008.1300000000001</v>
      </c>
      <c r="W5" s="8">
        <f t="shared" si="0"/>
        <v>1229.7800000000002</v>
      </c>
      <c r="X5" s="8">
        <f t="shared" si="0"/>
        <v>1473.9400000000003</v>
      </c>
      <c r="Y5" s="8">
        <f t="shared" si="0"/>
        <v>1733.6300000000003</v>
      </c>
      <c r="Z5" s="8">
        <f t="shared" si="0"/>
        <v>2014.6800000000003</v>
      </c>
      <c r="AA5" s="8">
        <f t="shared" si="0"/>
        <v>2338.92</v>
      </c>
      <c r="AB5" s="8">
        <f t="shared" si="0"/>
        <v>2683.23</v>
      </c>
      <c r="AC5" s="8">
        <f t="shared" si="0"/>
        <v>3056.19</v>
      </c>
      <c r="AD5" s="8">
        <f t="shared" si="0"/>
        <v>3461.5</v>
      </c>
      <c r="AE5" s="8">
        <f t="shared" si="0"/>
        <v>3903.9</v>
      </c>
      <c r="AF5" s="8">
        <f t="shared" si="0"/>
        <v>4384.05</v>
      </c>
      <c r="AG5" s="8">
        <f t="shared" si="0"/>
        <v>4872.09</v>
      </c>
      <c r="AH5" s="8">
        <f t="shared" si="0"/>
        <v>5390.06</v>
      </c>
      <c r="AI5" s="8">
        <f t="shared" si="0"/>
        <v>5939.31</v>
      </c>
      <c r="AJ5" s="8">
        <f t="shared" si="0"/>
        <v>6517.2800000000007</v>
      </c>
      <c r="AK5" s="8">
        <f t="shared" si="0"/>
        <v>7122.3600000000006</v>
      </c>
      <c r="AL5" s="8">
        <f t="shared" si="0"/>
        <v>7788.64</v>
      </c>
      <c r="AM5" s="8" t="e">
        <f t="shared" si="1"/>
        <v>#REF!</v>
      </c>
      <c r="AN5" s="8" t="e">
        <f t="shared" si="1"/>
        <v>#REF!</v>
      </c>
      <c r="AO5" s="8" t="e">
        <f t="shared" si="1"/>
        <v>#REF!</v>
      </c>
      <c r="AP5" s="8" t="e">
        <f t="shared" si="1"/>
        <v>#REF!</v>
      </c>
      <c r="AQ5" s="8" t="e">
        <f t="shared" si="1"/>
        <v>#REF!</v>
      </c>
      <c r="AR5" s="8" t="e">
        <f t="shared" si="1"/>
        <v>#REF!</v>
      </c>
      <c r="AS5" s="8" t="e">
        <f t="shared" si="1"/>
        <v>#REF!</v>
      </c>
      <c r="AT5" s="8" t="e">
        <f t="shared" si="1"/>
        <v>#REF!</v>
      </c>
      <c r="AU5" s="8" t="e">
        <f t="shared" si="1"/>
        <v>#REF!</v>
      </c>
      <c r="AV5" s="8" t="e">
        <f t="shared" si="1"/>
        <v>#REF!</v>
      </c>
      <c r="AW5" s="8" t="e">
        <f t="shared" si="1"/>
        <v>#REF!</v>
      </c>
      <c r="AX5" s="8" t="e">
        <f t="shared" si="1"/>
        <v>#REF!</v>
      </c>
      <c r="AY5" s="8" t="e">
        <f t="shared" si="1"/>
        <v>#REF!</v>
      </c>
      <c r="AZ5" s="8" t="e">
        <f t="shared" si="1"/>
        <v>#REF!</v>
      </c>
      <c r="BA5" s="8" t="e">
        <f t="shared" si="1"/>
        <v>#REF!</v>
      </c>
      <c r="BB5" s="8" t="e">
        <f t="shared" si="1"/>
        <v>#REF!</v>
      </c>
      <c r="BC5" s="8" t="e">
        <f t="shared" si="1"/>
        <v>#REF!</v>
      </c>
      <c r="BD5" s="8" t="e">
        <f t="shared" si="1"/>
        <v>#REF!</v>
      </c>
      <c r="BE5" s="8" t="e">
        <f t="shared" si="1"/>
        <v>#REF!</v>
      </c>
      <c r="BF5" s="8" t="e">
        <f t="shared" si="1"/>
        <v>#REF!</v>
      </c>
      <c r="BG5" s="8" t="e">
        <f t="shared" si="1"/>
        <v>#REF!</v>
      </c>
      <c r="BH5" s="8" t="e">
        <f t="shared" si="1"/>
        <v>#REF!</v>
      </c>
      <c r="BI5" s="8" t="e">
        <f t="shared" si="1"/>
        <v>#REF!</v>
      </c>
      <c r="BJ5" s="8" t="e">
        <f t="shared" si="1"/>
        <v>#REF!</v>
      </c>
      <c r="BK5" s="8" t="e">
        <f t="shared" si="1"/>
        <v>#REF!</v>
      </c>
      <c r="BL5" s="8" t="e">
        <f t="shared" si="1"/>
        <v>#REF!</v>
      </c>
      <c r="BM5" s="8" t="e">
        <f t="shared" si="1"/>
        <v>#REF!</v>
      </c>
      <c r="BN5" s="8" t="e">
        <f t="shared" si="1"/>
        <v>#REF!</v>
      </c>
      <c r="BO5" s="8" t="e">
        <f t="shared" si="1"/>
        <v>#REF!</v>
      </c>
    </row>
    <row r="6" spans="1:67" x14ac:dyDescent="0.25">
      <c r="A6" t="s">
        <v>213</v>
      </c>
      <c r="B6" s="8">
        <f t="shared" si="2"/>
        <v>1.1747475E-2</v>
      </c>
      <c r="C6" s="8">
        <f t="shared" si="3"/>
        <v>2.6931312999999998E-2</v>
      </c>
      <c r="D6" s="8">
        <f t="shared" si="0"/>
        <v>3.7534342999999998E-2</v>
      </c>
      <c r="E6" s="8">
        <f t="shared" si="0"/>
        <v>4.7730303000000002E-2</v>
      </c>
      <c r="F6" s="8">
        <f t="shared" si="0"/>
        <v>0.309953543</v>
      </c>
      <c r="G6" s="8">
        <f t="shared" si="0"/>
        <v>0.69824848299999998</v>
      </c>
      <c r="H6" s="8">
        <f t="shared" si="0"/>
        <v>1.203451383</v>
      </c>
      <c r="I6" s="8">
        <f t="shared" si="0"/>
        <v>1.6700364830000001</v>
      </c>
      <c r="J6" s="8">
        <f t="shared" si="0"/>
        <v>2.2267340330000001</v>
      </c>
      <c r="K6" s="8">
        <f t="shared" si="0"/>
        <v>2.8237479830000001</v>
      </c>
      <c r="L6" s="8">
        <f t="shared" si="0"/>
        <v>3.4625617829999999</v>
      </c>
      <c r="M6" s="8">
        <f t="shared" si="0"/>
        <v>4.1617697429999998</v>
      </c>
      <c r="N6" s="8">
        <f t="shared" si="0"/>
        <v>4.9113545429999999</v>
      </c>
      <c r="O6" s="8">
        <f t="shared" si="0"/>
        <v>5.7231435429999999</v>
      </c>
      <c r="P6" s="8">
        <f t="shared" si="0"/>
        <v>6.6283404429999999</v>
      </c>
      <c r="Q6" s="8">
        <f t="shared" si="0"/>
        <v>7.708340443</v>
      </c>
      <c r="R6" s="8">
        <f t="shared" si="0"/>
        <v>9.0583404430000005</v>
      </c>
      <c r="S6" s="8">
        <f t="shared" si="0"/>
        <v>10.748340443</v>
      </c>
      <c r="T6" s="8">
        <f t="shared" si="0"/>
        <v>12.818340443</v>
      </c>
      <c r="U6" s="8">
        <f t="shared" si="0"/>
        <v>15.528340443000001</v>
      </c>
      <c r="V6" s="8">
        <f t="shared" si="0"/>
        <v>19.308340443000002</v>
      </c>
      <c r="W6" s="8">
        <f t="shared" si="0"/>
        <v>24.418340443000002</v>
      </c>
      <c r="X6" s="8">
        <f t="shared" si="0"/>
        <v>31.338340443</v>
      </c>
      <c r="Y6" s="8">
        <f t="shared" si="0"/>
        <v>42.698340442999999</v>
      </c>
      <c r="Z6" s="8">
        <f t="shared" si="0"/>
        <v>61.888340443000004</v>
      </c>
      <c r="AA6" s="8">
        <f t="shared" si="0"/>
        <v>92.938340443000001</v>
      </c>
      <c r="AB6" s="8">
        <f t="shared" si="0"/>
        <v>154.78834044300001</v>
      </c>
      <c r="AC6" s="8">
        <f t="shared" si="0"/>
        <v>249.96834044300002</v>
      </c>
      <c r="AD6" s="8">
        <f t="shared" si="0"/>
        <v>381.388340443</v>
      </c>
      <c r="AE6" s="8">
        <f t="shared" si="0"/>
        <v>577.84834044299998</v>
      </c>
      <c r="AF6" s="8">
        <f t="shared" si="0"/>
        <v>832.71834044299999</v>
      </c>
      <c r="AG6" s="8">
        <f t="shared" si="0"/>
        <v>1161.8683404429999</v>
      </c>
      <c r="AH6" s="8">
        <f t="shared" si="0"/>
        <v>1606.4083404429998</v>
      </c>
      <c r="AI6" s="8">
        <f t="shared" si="0"/>
        <v>2176.978340443</v>
      </c>
      <c r="AJ6" s="8">
        <f t="shared" si="0"/>
        <v>2878.168340443</v>
      </c>
      <c r="AK6" s="8">
        <f t="shared" si="0"/>
        <v>3730.2683404429999</v>
      </c>
      <c r="AL6" s="8">
        <f t="shared" si="0"/>
        <v>4770.7683404429999</v>
      </c>
      <c r="AM6" s="8" t="e">
        <f t="shared" si="1"/>
        <v>#REF!</v>
      </c>
      <c r="AN6" s="8" t="e">
        <f t="shared" si="1"/>
        <v>#REF!</v>
      </c>
      <c r="AO6" s="8" t="e">
        <f t="shared" si="1"/>
        <v>#REF!</v>
      </c>
      <c r="AP6" s="8" t="e">
        <f t="shared" si="1"/>
        <v>#REF!</v>
      </c>
      <c r="AQ6" s="8" t="e">
        <f t="shared" si="1"/>
        <v>#REF!</v>
      </c>
      <c r="AR6" s="8" t="e">
        <f t="shared" si="1"/>
        <v>#REF!</v>
      </c>
      <c r="AS6" s="8" t="e">
        <f t="shared" si="1"/>
        <v>#REF!</v>
      </c>
      <c r="AT6" s="8" t="e">
        <f t="shared" si="1"/>
        <v>#REF!</v>
      </c>
      <c r="AU6" s="8" t="e">
        <f t="shared" si="1"/>
        <v>#REF!</v>
      </c>
      <c r="AV6" s="8" t="e">
        <f t="shared" si="1"/>
        <v>#REF!</v>
      </c>
      <c r="AW6" s="8" t="e">
        <f t="shared" si="1"/>
        <v>#REF!</v>
      </c>
      <c r="AX6" s="8" t="e">
        <f t="shared" si="1"/>
        <v>#REF!</v>
      </c>
      <c r="AY6" s="8" t="e">
        <f t="shared" si="1"/>
        <v>#REF!</v>
      </c>
      <c r="AZ6" s="8" t="e">
        <f t="shared" si="1"/>
        <v>#REF!</v>
      </c>
      <c r="BA6" s="8" t="e">
        <f t="shared" si="1"/>
        <v>#REF!</v>
      </c>
      <c r="BB6" s="8" t="e">
        <f t="shared" si="1"/>
        <v>#REF!</v>
      </c>
      <c r="BC6" s="8" t="e">
        <f t="shared" si="1"/>
        <v>#REF!</v>
      </c>
      <c r="BD6" s="8" t="e">
        <f t="shared" si="1"/>
        <v>#REF!</v>
      </c>
      <c r="BE6" s="8" t="e">
        <f t="shared" si="1"/>
        <v>#REF!</v>
      </c>
      <c r="BF6" s="8" t="e">
        <f t="shared" si="1"/>
        <v>#REF!</v>
      </c>
      <c r="BG6" s="8" t="e">
        <f t="shared" si="1"/>
        <v>#REF!</v>
      </c>
      <c r="BH6" s="8" t="e">
        <f t="shared" si="1"/>
        <v>#REF!</v>
      </c>
      <c r="BI6" s="8" t="e">
        <f t="shared" si="1"/>
        <v>#REF!</v>
      </c>
      <c r="BJ6" s="8" t="e">
        <f t="shared" si="1"/>
        <v>#REF!</v>
      </c>
      <c r="BK6" s="8" t="e">
        <f t="shared" si="1"/>
        <v>#REF!</v>
      </c>
      <c r="BL6" s="8" t="e">
        <f t="shared" si="1"/>
        <v>#REF!</v>
      </c>
      <c r="BM6" s="8" t="e">
        <f t="shared" si="1"/>
        <v>#REF!</v>
      </c>
      <c r="BN6" s="8" t="e">
        <f t="shared" si="1"/>
        <v>#REF!</v>
      </c>
      <c r="BO6" s="8" t="e">
        <f t="shared" si="1"/>
        <v>#REF!</v>
      </c>
    </row>
    <row r="7" spans="1:67" x14ac:dyDescent="0.25">
      <c r="A7" t="s">
        <v>214</v>
      </c>
      <c r="B7" s="8">
        <f t="shared" si="2"/>
        <v>6.4220205000000002E-2</v>
      </c>
      <c r="C7" s="8">
        <f t="shared" si="3"/>
        <v>0.20305152500000001</v>
      </c>
      <c r="D7" s="8">
        <f t="shared" si="0"/>
        <v>0.39842829499999999</v>
      </c>
      <c r="E7" s="8">
        <f t="shared" si="0"/>
        <v>0.73000809499999997</v>
      </c>
      <c r="F7" s="8">
        <f t="shared" si="0"/>
        <v>3.379784795</v>
      </c>
      <c r="G7" s="8">
        <f t="shared" si="0"/>
        <v>7.0122553950000004</v>
      </c>
      <c r="H7" s="8">
        <f t="shared" si="0"/>
        <v>11.098961995</v>
      </c>
      <c r="I7" s="8">
        <f t="shared" si="0"/>
        <v>15.832173995</v>
      </c>
      <c r="J7" s="8">
        <f t="shared" si="0"/>
        <v>21.529742994999999</v>
      </c>
      <c r="K7" s="8">
        <f t="shared" si="0"/>
        <v>28.652672995</v>
      </c>
      <c r="L7" s="8">
        <f t="shared" si="0"/>
        <v>36.914596994999997</v>
      </c>
      <c r="M7" s="8">
        <f t="shared" si="0"/>
        <v>46.119196994999996</v>
      </c>
      <c r="N7" s="8">
        <f t="shared" si="0"/>
        <v>58.137013994999997</v>
      </c>
      <c r="O7" s="8">
        <f t="shared" si="0"/>
        <v>74.058273994999993</v>
      </c>
      <c r="P7" s="8">
        <f t="shared" si="0"/>
        <v>95.274446994999991</v>
      </c>
      <c r="Q7" s="8">
        <f t="shared" si="0"/>
        <v>126.43444699499999</v>
      </c>
      <c r="R7" s="8">
        <f t="shared" si="0"/>
        <v>164.594446995</v>
      </c>
      <c r="S7" s="8">
        <f t="shared" si="0"/>
        <v>216.63444699499999</v>
      </c>
      <c r="T7" s="8">
        <f t="shared" si="0"/>
        <v>280.06444699499997</v>
      </c>
      <c r="U7" s="8">
        <f t="shared" si="0"/>
        <v>365.32444699499996</v>
      </c>
      <c r="V7" s="8">
        <f t="shared" si="0"/>
        <v>469.21444699499995</v>
      </c>
      <c r="W7" s="8">
        <f t="shared" si="0"/>
        <v>602.00444699499997</v>
      </c>
      <c r="X7" s="8">
        <f t="shared" si="0"/>
        <v>772.91444699499993</v>
      </c>
      <c r="Y7" s="8">
        <f t="shared" si="0"/>
        <v>992.98444699499987</v>
      </c>
      <c r="Z7" s="8">
        <f t="shared" si="0"/>
        <v>1268.864446995</v>
      </c>
      <c r="AA7" s="8">
        <f t="shared" si="0"/>
        <v>1614.854446995</v>
      </c>
      <c r="AB7" s="8">
        <f t="shared" si="0"/>
        <v>2055.2444469950001</v>
      </c>
      <c r="AC7" s="8">
        <f t="shared" si="0"/>
        <v>2584.3544469950002</v>
      </c>
      <c r="AD7" s="8">
        <f t="shared" si="0"/>
        <v>3225.5244469950003</v>
      </c>
      <c r="AE7" s="8">
        <f t="shared" si="0"/>
        <v>3942.0344469950005</v>
      </c>
      <c r="AF7" s="8">
        <f t="shared" si="0"/>
        <v>4770.4044469950004</v>
      </c>
      <c r="AG7" s="8">
        <f t="shared" si="0"/>
        <v>5730.054446995</v>
      </c>
      <c r="AH7" s="8">
        <f t="shared" si="0"/>
        <v>6866.4644469949999</v>
      </c>
      <c r="AI7" s="8">
        <f t="shared" si="0"/>
        <v>8131.7544469949999</v>
      </c>
      <c r="AJ7" s="8">
        <f t="shared" si="0"/>
        <v>9551.2844469949996</v>
      </c>
      <c r="AK7" s="8">
        <f t="shared" si="0"/>
        <v>11138.204446995</v>
      </c>
      <c r="AL7" s="8">
        <f t="shared" si="0"/>
        <v>12986.464446995</v>
      </c>
      <c r="AM7" s="8" t="e">
        <f t="shared" si="1"/>
        <v>#REF!</v>
      </c>
      <c r="AN7" s="8" t="e">
        <f t="shared" si="1"/>
        <v>#REF!</v>
      </c>
      <c r="AO7" s="8" t="e">
        <f t="shared" si="1"/>
        <v>#REF!</v>
      </c>
      <c r="AP7" s="8" t="e">
        <f t="shared" si="1"/>
        <v>#REF!</v>
      </c>
      <c r="AQ7" s="8" t="e">
        <f t="shared" si="1"/>
        <v>#REF!</v>
      </c>
      <c r="AR7" s="8" t="e">
        <f t="shared" si="1"/>
        <v>#REF!</v>
      </c>
      <c r="AS7" s="8" t="e">
        <f t="shared" si="1"/>
        <v>#REF!</v>
      </c>
      <c r="AT7" s="8" t="e">
        <f t="shared" si="1"/>
        <v>#REF!</v>
      </c>
      <c r="AU7" s="8" t="e">
        <f t="shared" si="1"/>
        <v>#REF!</v>
      </c>
      <c r="AV7" s="8" t="e">
        <f t="shared" si="1"/>
        <v>#REF!</v>
      </c>
      <c r="AW7" s="8" t="e">
        <f t="shared" si="1"/>
        <v>#REF!</v>
      </c>
      <c r="AX7" s="8" t="e">
        <f t="shared" si="1"/>
        <v>#REF!</v>
      </c>
      <c r="AY7" s="8" t="e">
        <f t="shared" si="1"/>
        <v>#REF!</v>
      </c>
      <c r="AZ7" s="8" t="e">
        <f t="shared" si="1"/>
        <v>#REF!</v>
      </c>
      <c r="BA7" s="8" t="e">
        <f t="shared" si="1"/>
        <v>#REF!</v>
      </c>
      <c r="BB7" s="8" t="e">
        <f t="shared" si="1"/>
        <v>#REF!</v>
      </c>
      <c r="BC7" s="8" t="e">
        <f t="shared" si="1"/>
        <v>#REF!</v>
      </c>
      <c r="BD7" s="8" t="e">
        <f t="shared" si="1"/>
        <v>#REF!</v>
      </c>
      <c r="BE7" s="8" t="e">
        <f t="shared" si="1"/>
        <v>#REF!</v>
      </c>
      <c r="BF7" s="8" t="e">
        <f t="shared" si="1"/>
        <v>#REF!</v>
      </c>
      <c r="BG7" s="8" t="e">
        <f t="shared" si="1"/>
        <v>#REF!</v>
      </c>
      <c r="BH7" s="8" t="e">
        <f t="shared" si="1"/>
        <v>#REF!</v>
      </c>
      <c r="BI7" s="8" t="e">
        <f t="shared" si="1"/>
        <v>#REF!</v>
      </c>
      <c r="BJ7" s="8" t="e">
        <f t="shared" si="1"/>
        <v>#REF!</v>
      </c>
      <c r="BK7" s="8" t="e">
        <f t="shared" si="1"/>
        <v>#REF!</v>
      </c>
      <c r="BL7" s="8" t="e">
        <f t="shared" si="1"/>
        <v>#REF!</v>
      </c>
      <c r="BM7" s="8" t="e">
        <f t="shared" si="1"/>
        <v>#REF!</v>
      </c>
      <c r="BN7" s="8" t="e">
        <f t="shared" si="1"/>
        <v>#REF!</v>
      </c>
      <c r="BO7" s="8" t="e">
        <f t="shared" si="1"/>
        <v>#REF!</v>
      </c>
    </row>
    <row r="8" spans="1:67" x14ac:dyDescent="0.25">
      <c r="A8" t="s">
        <v>215</v>
      </c>
      <c r="B8" s="8">
        <f t="shared" si="2"/>
        <v>1979.7819999999999</v>
      </c>
      <c r="C8" s="8">
        <f t="shared" si="3"/>
        <v>3986.3748999999998</v>
      </c>
      <c r="D8" s="8">
        <f t="shared" si="0"/>
        <v>6020.1529</v>
      </c>
      <c r="E8" s="8">
        <f t="shared" si="0"/>
        <v>8119.0999000000002</v>
      </c>
      <c r="F8" s="8">
        <f t="shared" si="0"/>
        <v>10206.893100000001</v>
      </c>
      <c r="G8" s="8">
        <f t="shared" si="0"/>
        <v>12365.636500000001</v>
      </c>
      <c r="H8" s="8">
        <f t="shared" si="0"/>
        <v>14574.695100000001</v>
      </c>
      <c r="I8" s="8">
        <f t="shared" si="0"/>
        <v>16783.155300000002</v>
      </c>
      <c r="J8" s="8">
        <f t="shared" si="0"/>
        <v>19124.612800000003</v>
      </c>
      <c r="K8" s="8">
        <f t="shared" si="0"/>
        <v>21480.808600000004</v>
      </c>
      <c r="L8" s="8">
        <f t="shared" si="0"/>
        <v>23964.487600000004</v>
      </c>
      <c r="M8" s="8">
        <f t="shared" si="0"/>
        <v>26481.513000000003</v>
      </c>
      <c r="N8" s="8">
        <f t="shared" si="0"/>
        <v>29042.543000000001</v>
      </c>
      <c r="O8" s="8">
        <f t="shared" si="0"/>
        <v>31623.538800000002</v>
      </c>
      <c r="P8" s="8">
        <f t="shared" si="0"/>
        <v>34224.082000000002</v>
      </c>
      <c r="Q8" s="8">
        <f t="shared" si="0"/>
        <v>36845.552000000003</v>
      </c>
      <c r="R8" s="8">
        <f t="shared" si="0"/>
        <v>39406.702000000005</v>
      </c>
      <c r="S8" s="8">
        <f t="shared" si="0"/>
        <v>42008.192000000003</v>
      </c>
      <c r="T8" s="8">
        <f t="shared" si="0"/>
        <v>44610.362000000001</v>
      </c>
      <c r="U8" s="8">
        <f t="shared" si="0"/>
        <v>47407.182000000001</v>
      </c>
      <c r="V8" s="8">
        <f t="shared" si="0"/>
        <v>50302.472000000002</v>
      </c>
      <c r="W8" s="8">
        <f t="shared" si="0"/>
        <v>53304.552000000003</v>
      </c>
      <c r="X8" s="8">
        <f t="shared" si="0"/>
        <v>56350.842000000004</v>
      </c>
      <c r="Y8" s="8">
        <f t="shared" si="0"/>
        <v>59582.082000000002</v>
      </c>
      <c r="Z8" s="8">
        <f t="shared" si="0"/>
        <v>62811.752</v>
      </c>
      <c r="AA8" s="8">
        <f t="shared" si="0"/>
        <v>66224.241999999998</v>
      </c>
      <c r="AB8" s="8">
        <f t="shared" si="0"/>
        <v>69703.661999999997</v>
      </c>
      <c r="AC8" s="8">
        <f t="shared" si="0"/>
        <v>73348.851999999999</v>
      </c>
      <c r="AD8" s="8">
        <f t="shared" si="0"/>
        <v>77125.911999999997</v>
      </c>
      <c r="AE8" s="8">
        <f t="shared" si="0"/>
        <v>80991.902000000002</v>
      </c>
      <c r="AF8" s="8">
        <f t="shared" si="0"/>
        <v>84862.232000000004</v>
      </c>
      <c r="AG8" s="8">
        <f t="shared" si="0"/>
        <v>88859.232000000004</v>
      </c>
      <c r="AH8" s="8">
        <f t="shared" si="0"/>
        <v>92913.402000000002</v>
      </c>
      <c r="AI8" s="8">
        <f t="shared" si="0"/>
        <v>97088.241999999998</v>
      </c>
      <c r="AJ8" s="8">
        <f t="shared" si="0"/>
        <v>101308.742</v>
      </c>
      <c r="AK8" s="8">
        <f t="shared" si="0"/>
        <v>105649.352</v>
      </c>
      <c r="AL8" s="8">
        <f t="shared" si="0"/>
        <v>109883.702</v>
      </c>
      <c r="AM8" s="8" t="e">
        <f t="shared" si="1"/>
        <v>#REF!</v>
      </c>
      <c r="AN8" s="8" t="e">
        <f t="shared" si="1"/>
        <v>#REF!</v>
      </c>
      <c r="AO8" s="8" t="e">
        <f t="shared" si="1"/>
        <v>#REF!</v>
      </c>
      <c r="AP8" s="8" t="e">
        <f t="shared" si="1"/>
        <v>#REF!</v>
      </c>
      <c r="AQ8" s="8" t="e">
        <f t="shared" si="1"/>
        <v>#REF!</v>
      </c>
      <c r="AR8" s="8" t="e">
        <f t="shared" si="1"/>
        <v>#REF!</v>
      </c>
      <c r="AS8" s="8" t="e">
        <f t="shared" si="1"/>
        <v>#REF!</v>
      </c>
      <c r="AT8" s="8" t="e">
        <f t="shared" si="1"/>
        <v>#REF!</v>
      </c>
      <c r="AU8" s="8" t="e">
        <f t="shared" si="1"/>
        <v>#REF!</v>
      </c>
      <c r="AV8" s="8" t="e">
        <f t="shared" si="1"/>
        <v>#REF!</v>
      </c>
      <c r="AW8" s="8" t="e">
        <f t="shared" si="1"/>
        <v>#REF!</v>
      </c>
      <c r="AX8" s="8" t="e">
        <f t="shared" si="1"/>
        <v>#REF!</v>
      </c>
      <c r="AY8" s="8" t="e">
        <f t="shared" si="1"/>
        <v>#REF!</v>
      </c>
      <c r="AZ8" s="8" t="e">
        <f t="shared" si="1"/>
        <v>#REF!</v>
      </c>
      <c r="BA8" s="8" t="e">
        <f t="shared" si="1"/>
        <v>#REF!</v>
      </c>
      <c r="BB8" s="8" t="e">
        <f t="shared" si="1"/>
        <v>#REF!</v>
      </c>
      <c r="BC8" s="8" t="e">
        <f t="shared" si="1"/>
        <v>#REF!</v>
      </c>
      <c r="BD8" s="8" t="e">
        <f t="shared" si="1"/>
        <v>#REF!</v>
      </c>
      <c r="BE8" s="8" t="e">
        <f t="shared" si="1"/>
        <v>#REF!</v>
      </c>
      <c r="BF8" s="8" t="e">
        <f t="shared" si="1"/>
        <v>#REF!</v>
      </c>
      <c r="BG8" s="8" t="e">
        <f t="shared" si="1"/>
        <v>#REF!</v>
      </c>
      <c r="BH8" s="8" t="e">
        <f t="shared" si="1"/>
        <v>#REF!</v>
      </c>
      <c r="BI8" s="8" t="e">
        <f t="shared" si="1"/>
        <v>#REF!</v>
      </c>
      <c r="BJ8" s="8" t="e">
        <f t="shared" si="1"/>
        <v>#REF!</v>
      </c>
      <c r="BK8" s="8" t="e">
        <f t="shared" si="1"/>
        <v>#REF!</v>
      </c>
      <c r="BL8" s="8" t="e">
        <f t="shared" si="1"/>
        <v>#REF!</v>
      </c>
      <c r="BM8" s="8" t="e">
        <f t="shared" si="1"/>
        <v>#REF!</v>
      </c>
      <c r="BN8" s="8" t="e">
        <f t="shared" si="1"/>
        <v>#REF!</v>
      </c>
      <c r="BO8" s="8" t="e">
        <f t="shared" si="1"/>
        <v>#REF!</v>
      </c>
    </row>
    <row r="9" spans="1:67" x14ac:dyDescent="0.25">
      <c r="A9" t="s">
        <v>216</v>
      </c>
      <c r="B9" s="8">
        <f t="shared" si="2"/>
        <v>1488.9215999999999</v>
      </c>
      <c r="C9" s="8">
        <f t="shared" si="3"/>
        <v>3083.6572999999999</v>
      </c>
      <c r="D9" s="8">
        <f t="shared" si="0"/>
        <v>4818.3904999999995</v>
      </c>
      <c r="E9" s="8">
        <f t="shared" si="0"/>
        <v>6709.639799999999</v>
      </c>
      <c r="F9" s="8">
        <f t="shared" si="0"/>
        <v>8654.6503999999986</v>
      </c>
      <c r="G9" s="8">
        <f t="shared" si="0"/>
        <v>10655.112399999998</v>
      </c>
      <c r="H9" s="8">
        <f t="shared" si="0"/>
        <v>12751.287199999999</v>
      </c>
      <c r="I9" s="8">
        <f t="shared" si="0"/>
        <v>14863.376199999999</v>
      </c>
      <c r="J9" s="8">
        <f t="shared" si="0"/>
        <v>17048.202399999998</v>
      </c>
      <c r="K9" s="8">
        <f t="shared" si="0"/>
        <v>19274.046599999998</v>
      </c>
      <c r="L9" s="8">
        <f t="shared" si="0"/>
        <v>21596.442599999998</v>
      </c>
      <c r="M9" s="8">
        <f t="shared" si="0"/>
        <v>24003.243599999998</v>
      </c>
      <c r="N9" s="8">
        <f t="shared" si="0"/>
        <v>26393.520199999999</v>
      </c>
      <c r="O9" s="8">
        <f t="shared" si="0"/>
        <v>28824.9421</v>
      </c>
      <c r="P9" s="8">
        <f t="shared" si="0"/>
        <v>31348.894700000001</v>
      </c>
      <c r="Q9" s="8">
        <f t="shared" si="0"/>
        <v>33856.324699999997</v>
      </c>
      <c r="R9" s="8">
        <f t="shared" si="0"/>
        <v>36430.034699999997</v>
      </c>
      <c r="S9" s="8">
        <f t="shared" si="0"/>
        <v>39031.924699999996</v>
      </c>
      <c r="T9" s="8">
        <f t="shared" si="0"/>
        <v>41609.634699999995</v>
      </c>
      <c r="U9" s="8">
        <f t="shared" si="0"/>
        <v>44292.364699999998</v>
      </c>
      <c r="V9" s="8">
        <f t="shared" si="0"/>
        <v>46979.314699999995</v>
      </c>
      <c r="W9" s="8">
        <f t="shared" si="0"/>
        <v>49700.734699999994</v>
      </c>
      <c r="X9" s="8">
        <f t="shared" si="0"/>
        <v>52367.654699999992</v>
      </c>
      <c r="Y9" s="8">
        <f t="shared" si="0"/>
        <v>55023.694699999993</v>
      </c>
      <c r="Z9" s="8">
        <f t="shared" si="0"/>
        <v>57642.694699999993</v>
      </c>
      <c r="AA9" s="8">
        <f t="shared" si="0"/>
        <v>60329.134699999995</v>
      </c>
      <c r="AB9" s="8">
        <f t="shared" si="0"/>
        <v>62904.484699999994</v>
      </c>
      <c r="AC9" s="8">
        <f t="shared" si="0"/>
        <v>65307.694699999993</v>
      </c>
      <c r="AD9" s="8">
        <f t="shared" si="0"/>
        <v>67726.134699999995</v>
      </c>
      <c r="AE9" s="8">
        <f t="shared" si="0"/>
        <v>70198.834699999992</v>
      </c>
      <c r="AF9" s="8">
        <f t="shared" si="0"/>
        <v>72701.284699999989</v>
      </c>
      <c r="AG9" s="8">
        <f t="shared" si="0"/>
        <v>75241.764699999985</v>
      </c>
      <c r="AH9" s="8">
        <f t="shared" si="0"/>
        <v>77807.984699999986</v>
      </c>
      <c r="AI9" s="8">
        <f t="shared" si="0"/>
        <v>80427.554699999993</v>
      </c>
      <c r="AJ9" s="8">
        <f t="shared" si="0"/>
        <v>83151.634699999995</v>
      </c>
      <c r="AK9" s="8">
        <f t="shared" si="0"/>
        <v>85786.324699999997</v>
      </c>
      <c r="AL9" s="8">
        <f t="shared" si="0"/>
        <v>88525.644700000004</v>
      </c>
      <c r="AM9" s="8" t="e">
        <f t="shared" si="1"/>
        <v>#REF!</v>
      </c>
      <c r="AN9" s="8" t="e">
        <f t="shared" si="1"/>
        <v>#REF!</v>
      </c>
      <c r="AO9" s="8" t="e">
        <f t="shared" si="1"/>
        <v>#REF!</v>
      </c>
      <c r="AP9" s="8" t="e">
        <f t="shared" si="1"/>
        <v>#REF!</v>
      </c>
      <c r="AQ9" s="8" t="e">
        <f t="shared" si="1"/>
        <v>#REF!</v>
      </c>
      <c r="AR9" s="8" t="e">
        <f t="shared" si="1"/>
        <v>#REF!</v>
      </c>
      <c r="AS9" s="8" t="e">
        <f t="shared" si="1"/>
        <v>#REF!</v>
      </c>
      <c r="AT9" s="8" t="e">
        <f t="shared" si="1"/>
        <v>#REF!</v>
      </c>
      <c r="AU9" s="8" t="e">
        <f t="shared" si="1"/>
        <v>#REF!</v>
      </c>
      <c r="AV9" s="8" t="e">
        <f t="shared" si="1"/>
        <v>#REF!</v>
      </c>
      <c r="AW9" s="8" t="e">
        <f t="shared" si="1"/>
        <v>#REF!</v>
      </c>
      <c r="AX9" s="8" t="e">
        <f t="shared" si="1"/>
        <v>#REF!</v>
      </c>
      <c r="AY9" s="8" t="e">
        <f t="shared" si="1"/>
        <v>#REF!</v>
      </c>
      <c r="AZ9" s="8" t="e">
        <f t="shared" si="1"/>
        <v>#REF!</v>
      </c>
      <c r="BA9" s="8" t="e">
        <f t="shared" si="1"/>
        <v>#REF!</v>
      </c>
      <c r="BB9" s="8" t="e">
        <f t="shared" si="1"/>
        <v>#REF!</v>
      </c>
      <c r="BC9" s="8" t="e">
        <f t="shared" si="1"/>
        <v>#REF!</v>
      </c>
      <c r="BD9" s="8" t="e">
        <f t="shared" si="1"/>
        <v>#REF!</v>
      </c>
      <c r="BE9" s="8" t="e">
        <f t="shared" si="1"/>
        <v>#REF!</v>
      </c>
      <c r="BF9" s="8" t="e">
        <f t="shared" si="1"/>
        <v>#REF!</v>
      </c>
      <c r="BG9" s="8" t="e">
        <f t="shared" si="1"/>
        <v>#REF!</v>
      </c>
      <c r="BH9" s="8" t="e">
        <f t="shared" si="1"/>
        <v>#REF!</v>
      </c>
      <c r="BI9" s="8" t="e">
        <f t="shared" si="1"/>
        <v>#REF!</v>
      </c>
      <c r="BJ9" s="8" t="e">
        <f t="shared" si="1"/>
        <v>#REF!</v>
      </c>
      <c r="BK9" s="8" t="e">
        <f t="shared" si="1"/>
        <v>#REF!</v>
      </c>
      <c r="BL9" s="8" t="e">
        <f t="shared" si="1"/>
        <v>#REF!</v>
      </c>
      <c r="BM9" s="8" t="e">
        <f t="shared" si="1"/>
        <v>#REF!</v>
      </c>
      <c r="BN9" s="8" t="e">
        <f t="shared" si="1"/>
        <v>#REF!</v>
      </c>
      <c r="BO9" s="8" t="e">
        <f t="shared" si="1"/>
        <v>#REF!</v>
      </c>
    </row>
    <row r="10" spans="1:67" x14ac:dyDescent="0.25">
      <c r="A10" t="s">
        <v>217</v>
      </c>
      <c r="B10" s="8">
        <f t="shared" si="2"/>
        <v>1108.8606</v>
      </c>
      <c r="C10" s="8">
        <f t="shared" si="3"/>
        <v>2275.1862000000001</v>
      </c>
      <c r="D10" s="8">
        <f t="shared" si="0"/>
        <v>3456.2802000000001</v>
      </c>
      <c r="E10" s="8">
        <f t="shared" si="0"/>
        <v>4710.6374999999998</v>
      </c>
      <c r="F10" s="8">
        <f t="shared" si="0"/>
        <v>6057.6003999999994</v>
      </c>
      <c r="G10" s="8">
        <f t="shared" si="0"/>
        <v>7422.3473999999997</v>
      </c>
      <c r="H10" s="8">
        <f t="shared" si="0"/>
        <v>8772.4303999999993</v>
      </c>
      <c r="I10" s="8">
        <f t="shared" si="0"/>
        <v>10100.721899999999</v>
      </c>
      <c r="J10" s="8">
        <f t="shared" si="0"/>
        <v>11367.407699999998</v>
      </c>
      <c r="K10" s="8">
        <f t="shared" si="0"/>
        <v>12669.580099999997</v>
      </c>
      <c r="L10" s="8">
        <f t="shared" si="0"/>
        <v>13929.514499999997</v>
      </c>
      <c r="M10" s="8">
        <f t="shared" si="0"/>
        <v>15175.562699999997</v>
      </c>
      <c r="N10" s="8">
        <f t="shared" si="0"/>
        <v>16420.249099999997</v>
      </c>
      <c r="O10" s="8">
        <f t="shared" si="0"/>
        <v>17715.340899999996</v>
      </c>
      <c r="P10" s="8">
        <f t="shared" si="0"/>
        <v>18982.723599999998</v>
      </c>
      <c r="Q10" s="8">
        <f t="shared" si="0"/>
        <v>20156.063599999998</v>
      </c>
      <c r="R10" s="8">
        <f t="shared" si="0"/>
        <v>21313.383599999997</v>
      </c>
      <c r="S10" s="8">
        <f t="shared" si="0"/>
        <v>22449.223599999998</v>
      </c>
      <c r="T10" s="8">
        <f t="shared" si="0"/>
        <v>23604.193599999999</v>
      </c>
      <c r="U10" s="8">
        <f t="shared" si="0"/>
        <v>24744.623599999999</v>
      </c>
      <c r="V10" s="8">
        <f t="shared" si="0"/>
        <v>25886.783599999999</v>
      </c>
      <c r="W10" s="8">
        <f t="shared" si="0"/>
        <v>26936.813599999998</v>
      </c>
      <c r="X10" s="8">
        <f t="shared" si="0"/>
        <v>28011.823599999996</v>
      </c>
      <c r="Y10" s="8">
        <f t="shared" si="0"/>
        <v>29041.943599999995</v>
      </c>
      <c r="Z10" s="8">
        <f t="shared" si="0"/>
        <v>29998.793599999994</v>
      </c>
      <c r="AA10" s="8">
        <f t="shared" si="0"/>
        <v>30951.403599999994</v>
      </c>
      <c r="AB10" s="8">
        <f t="shared" si="0"/>
        <v>31998.683599999993</v>
      </c>
      <c r="AC10" s="8">
        <f t="shared" si="0"/>
        <v>33099.013599999991</v>
      </c>
      <c r="AD10" s="8">
        <f t="shared" si="0"/>
        <v>34161.133599999994</v>
      </c>
      <c r="AE10" s="8">
        <f t="shared" si="0"/>
        <v>35170.053599999992</v>
      </c>
      <c r="AF10" s="8">
        <f t="shared" si="0"/>
        <v>36182.803599999992</v>
      </c>
      <c r="AG10" s="8">
        <f t="shared" si="0"/>
        <v>37142.393599999989</v>
      </c>
      <c r="AH10" s="8">
        <f t="shared" si="0"/>
        <v>38014.663599999985</v>
      </c>
      <c r="AI10" s="8">
        <f t="shared" si="0"/>
        <v>38813.903599999983</v>
      </c>
      <c r="AJ10" s="8">
        <f t="shared" si="0"/>
        <v>39552.433599999982</v>
      </c>
      <c r="AK10" s="8">
        <f t="shared" si="0"/>
        <v>40263.003599999982</v>
      </c>
      <c r="AL10" s="8">
        <f t="shared" si="0"/>
        <v>41027.523599999979</v>
      </c>
      <c r="AM10" s="8" t="e">
        <f t="shared" si="1"/>
        <v>#REF!</v>
      </c>
      <c r="AN10" s="8" t="e">
        <f t="shared" si="1"/>
        <v>#REF!</v>
      </c>
      <c r="AO10" s="8" t="e">
        <f t="shared" si="1"/>
        <v>#REF!</v>
      </c>
      <c r="AP10" s="8" t="e">
        <f t="shared" si="1"/>
        <v>#REF!</v>
      </c>
      <c r="AQ10" s="8" t="e">
        <f t="shared" si="1"/>
        <v>#REF!</v>
      </c>
      <c r="AR10" s="8" t="e">
        <f t="shared" si="1"/>
        <v>#REF!</v>
      </c>
      <c r="AS10" s="8" t="e">
        <f t="shared" si="1"/>
        <v>#REF!</v>
      </c>
      <c r="AT10" s="8" t="e">
        <f t="shared" si="1"/>
        <v>#REF!</v>
      </c>
      <c r="AU10" s="8" t="e">
        <f t="shared" si="1"/>
        <v>#REF!</v>
      </c>
      <c r="AV10" s="8" t="e">
        <f t="shared" si="1"/>
        <v>#REF!</v>
      </c>
      <c r="AW10" s="8" t="e">
        <f t="shared" si="1"/>
        <v>#REF!</v>
      </c>
      <c r="AX10" s="8" t="e">
        <f t="shared" si="1"/>
        <v>#REF!</v>
      </c>
      <c r="AY10" s="8" t="e">
        <f t="shared" si="1"/>
        <v>#REF!</v>
      </c>
      <c r="AZ10" s="8" t="e">
        <f t="shared" si="1"/>
        <v>#REF!</v>
      </c>
      <c r="BA10" s="8" t="e">
        <f t="shared" si="1"/>
        <v>#REF!</v>
      </c>
      <c r="BB10" s="8" t="e">
        <f t="shared" si="1"/>
        <v>#REF!</v>
      </c>
      <c r="BC10" s="8" t="e">
        <f t="shared" si="1"/>
        <v>#REF!</v>
      </c>
      <c r="BD10" s="8" t="e">
        <f t="shared" si="1"/>
        <v>#REF!</v>
      </c>
      <c r="BE10" s="8" t="e">
        <f t="shared" si="1"/>
        <v>#REF!</v>
      </c>
      <c r="BF10" s="8" t="e">
        <f t="shared" si="1"/>
        <v>#REF!</v>
      </c>
      <c r="BG10" s="8" t="e">
        <f t="shared" si="1"/>
        <v>#REF!</v>
      </c>
      <c r="BH10" s="8" t="e">
        <f t="shared" si="1"/>
        <v>#REF!</v>
      </c>
      <c r="BI10" s="8" t="e">
        <f t="shared" si="1"/>
        <v>#REF!</v>
      </c>
      <c r="BJ10" s="8" t="e">
        <f t="shared" si="1"/>
        <v>#REF!</v>
      </c>
      <c r="BK10" s="8" t="e">
        <f t="shared" si="1"/>
        <v>#REF!</v>
      </c>
      <c r="BL10" s="8" t="e">
        <f t="shared" si="1"/>
        <v>#REF!</v>
      </c>
      <c r="BM10" s="8" t="e">
        <f t="shared" si="1"/>
        <v>#REF!</v>
      </c>
      <c r="BN10" s="8" t="e">
        <f t="shared" si="1"/>
        <v>#REF!</v>
      </c>
      <c r="BO10" s="8" t="e">
        <f t="shared" si="1"/>
        <v>#REF!</v>
      </c>
    </row>
    <row r="11" spans="1:67" x14ac:dyDescent="0.25">
      <c r="A11" t="s">
        <v>218</v>
      </c>
      <c r="B11" s="8">
        <f t="shared" si="2"/>
        <v>1426.3040000000001</v>
      </c>
      <c r="C11" s="8">
        <f t="shared" si="3"/>
        <v>2858.9701</v>
      </c>
      <c r="D11" s="8">
        <f t="shared" si="0"/>
        <v>4375.4602999999997</v>
      </c>
      <c r="E11" s="8">
        <f t="shared" si="0"/>
        <v>5916.3981999999996</v>
      </c>
      <c r="F11" s="8">
        <f t="shared" si="0"/>
        <v>7644.9146999999994</v>
      </c>
      <c r="G11" s="8">
        <f t="shared" si="0"/>
        <v>9434.6463000000003</v>
      </c>
      <c r="H11" s="8">
        <f t="shared" si="0"/>
        <v>11249.9012</v>
      </c>
      <c r="I11" s="8">
        <f t="shared" si="0"/>
        <v>13079.3071</v>
      </c>
      <c r="J11" s="8">
        <f t="shared" si="0"/>
        <v>14943.144</v>
      </c>
      <c r="K11" s="8">
        <f t="shared" si="0"/>
        <v>16868.2752</v>
      </c>
      <c r="L11" s="8">
        <f t="shared" si="0"/>
        <v>18905.234199999999</v>
      </c>
      <c r="M11" s="8">
        <f t="shared" si="0"/>
        <v>21006.118699999999</v>
      </c>
      <c r="N11" s="8">
        <f t="shared" si="0"/>
        <v>23277.2952</v>
      </c>
      <c r="O11" s="8">
        <f t="shared" si="0"/>
        <v>25685.5982</v>
      </c>
      <c r="P11" s="8">
        <f t="shared" si="0"/>
        <v>28285.4722</v>
      </c>
      <c r="Q11" s="8">
        <f t="shared" si="0"/>
        <v>31003.172200000001</v>
      </c>
      <c r="R11" s="8">
        <f t="shared" si="0"/>
        <v>33870.682200000003</v>
      </c>
      <c r="S11" s="8">
        <f t="shared" si="0"/>
        <v>36942.052200000006</v>
      </c>
      <c r="T11" s="8">
        <f t="shared" si="0"/>
        <v>40145.892200000002</v>
      </c>
      <c r="U11" s="8">
        <f t="shared" si="0"/>
        <v>43591.482199999999</v>
      </c>
      <c r="V11" s="8">
        <f t="shared" si="0"/>
        <v>47211.292199999996</v>
      </c>
      <c r="W11" s="8">
        <f t="shared" si="0"/>
        <v>51047.032199999994</v>
      </c>
      <c r="X11" s="8">
        <f t="shared" si="0"/>
        <v>55195.212199999994</v>
      </c>
      <c r="Y11" s="8">
        <f t="shared" si="0"/>
        <v>59447.352199999994</v>
      </c>
      <c r="Z11" s="8">
        <f t="shared" si="0"/>
        <v>63735.842199999992</v>
      </c>
      <c r="AA11" s="8">
        <f t="shared" si="0"/>
        <v>68489.032199999987</v>
      </c>
      <c r="AB11" s="8">
        <f t="shared" si="0"/>
        <v>73305.232199999984</v>
      </c>
      <c r="AC11" s="8">
        <f t="shared" ref="D11:AL12" si="4">AB11+AC23</f>
        <v>78397.482199999984</v>
      </c>
      <c r="AD11" s="8">
        <f t="shared" si="4"/>
        <v>83384.812199999986</v>
      </c>
      <c r="AE11" s="8">
        <f t="shared" si="4"/>
        <v>88524.472199999989</v>
      </c>
      <c r="AF11" s="8">
        <f t="shared" si="4"/>
        <v>93987.342199999985</v>
      </c>
      <c r="AG11" s="8">
        <f t="shared" si="4"/>
        <v>99694.44219999999</v>
      </c>
      <c r="AH11" s="8">
        <f t="shared" si="4"/>
        <v>105521.35219999999</v>
      </c>
      <c r="AI11" s="8">
        <f t="shared" si="4"/>
        <v>111573.0422</v>
      </c>
      <c r="AJ11" s="8">
        <f t="shared" si="4"/>
        <v>117781.6422</v>
      </c>
      <c r="AK11" s="8">
        <f t="shared" si="4"/>
        <v>123934.8422</v>
      </c>
      <c r="AL11" s="8">
        <f t="shared" si="4"/>
        <v>130272.80220000001</v>
      </c>
      <c r="AM11" s="8" t="e">
        <f t="shared" si="1"/>
        <v>#REF!</v>
      </c>
      <c r="AN11" s="8" t="e">
        <f t="shared" si="1"/>
        <v>#REF!</v>
      </c>
      <c r="AO11" s="8" t="e">
        <f t="shared" si="1"/>
        <v>#REF!</v>
      </c>
      <c r="AP11" s="8" t="e">
        <f t="shared" si="1"/>
        <v>#REF!</v>
      </c>
      <c r="AQ11" s="8" t="e">
        <f t="shared" si="1"/>
        <v>#REF!</v>
      </c>
      <c r="AR11" s="8" t="e">
        <f t="shared" si="1"/>
        <v>#REF!</v>
      </c>
      <c r="AS11" s="8" t="e">
        <f t="shared" si="1"/>
        <v>#REF!</v>
      </c>
      <c r="AT11" s="8" t="e">
        <f t="shared" si="1"/>
        <v>#REF!</v>
      </c>
      <c r="AU11" s="8" t="e">
        <f t="shared" si="1"/>
        <v>#REF!</v>
      </c>
      <c r="AV11" s="8" t="e">
        <f t="shared" si="1"/>
        <v>#REF!</v>
      </c>
      <c r="AW11" s="8" t="e">
        <f t="shared" si="1"/>
        <v>#REF!</v>
      </c>
      <c r="AX11" s="8" t="e">
        <f t="shared" si="1"/>
        <v>#REF!</v>
      </c>
      <c r="AY11" s="8" t="e">
        <f t="shared" si="1"/>
        <v>#REF!</v>
      </c>
      <c r="AZ11" s="8" t="e">
        <f t="shared" si="1"/>
        <v>#REF!</v>
      </c>
      <c r="BA11" s="8" t="e">
        <f t="shared" si="1"/>
        <v>#REF!</v>
      </c>
      <c r="BB11" s="8" t="e">
        <f t="shared" si="1"/>
        <v>#REF!</v>
      </c>
      <c r="BC11" s="8" t="e">
        <f t="shared" si="1"/>
        <v>#REF!</v>
      </c>
      <c r="BD11" s="8" t="e">
        <f t="shared" si="1"/>
        <v>#REF!</v>
      </c>
      <c r="BE11" s="8" t="e">
        <f t="shared" si="1"/>
        <v>#REF!</v>
      </c>
      <c r="BF11" s="8" t="e">
        <f t="shared" si="1"/>
        <v>#REF!</v>
      </c>
      <c r="BG11" s="8" t="e">
        <f t="shared" si="1"/>
        <v>#REF!</v>
      </c>
      <c r="BH11" s="8" t="e">
        <f t="shared" si="1"/>
        <v>#REF!</v>
      </c>
      <c r="BI11" s="8" t="e">
        <f t="shared" si="1"/>
        <v>#REF!</v>
      </c>
      <c r="BJ11" s="8" t="e">
        <f t="shared" si="1"/>
        <v>#REF!</v>
      </c>
      <c r="BK11" s="8" t="e">
        <f t="shared" si="1"/>
        <v>#REF!</v>
      </c>
      <c r="BL11" s="8" t="e">
        <f t="shared" si="1"/>
        <v>#REF!</v>
      </c>
      <c r="BM11" s="8" t="e">
        <f t="shared" si="1"/>
        <v>#REF!</v>
      </c>
      <c r="BN11" s="8" t="e">
        <f t="shared" si="1"/>
        <v>#REF!</v>
      </c>
      <c r="BO11" s="8" t="e">
        <f t="shared" si="1"/>
        <v>#REF!</v>
      </c>
    </row>
    <row r="12" spans="1:67" x14ac:dyDescent="0.25">
      <c r="A12" t="s">
        <v>219</v>
      </c>
      <c r="B12" s="8">
        <f t="shared" si="2"/>
        <v>3748.3112999999998</v>
      </c>
      <c r="C12" s="8">
        <f t="shared" si="3"/>
        <v>7587.2383</v>
      </c>
      <c r="D12" s="8">
        <f t="shared" si="4"/>
        <v>11645.1463</v>
      </c>
      <c r="E12" s="8">
        <f t="shared" si="4"/>
        <v>15845.551299999999</v>
      </c>
      <c r="F12" s="8">
        <f t="shared" si="4"/>
        <v>20222.212299999999</v>
      </c>
      <c r="G12" s="8">
        <f t="shared" si="4"/>
        <v>24682.177599999999</v>
      </c>
      <c r="H12" s="8">
        <f t="shared" si="4"/>
        <v>29238.632599999997</v>
      </c>
      <c r="I12" s="8">
        <f t="shared" si="4"/>
        <v>33887.132599999997</v>
      </c>
      <c r="J12" s="8">
        <f t="shared" si="4"/>
        <v>38611.782599999999</v>
      </c>
      <c r="K12" s="8">
        <f t="shared" si="4"/>
        <v>43502.084799999997</v>
      </c>
      <c r="L12" s="8">
        <f t="shared" si="4"/>
        <v>48539.461299999995</v>
      </c>
      <c r="M12" s="8">
        <f t="shared" si="4"/>
        <v>53817.415299999993</v>
      </c>
      <c r="N12" s="8">
        <f t="shared" si="4"/>
        <v>59210.975799999993</v>
      </c>
      <c r="O12" s="8">
        <f t="shared" si="4"/>
        <v>64715.085199999994</v>
      </c>
      <c r="P12" s="8">
        <f t="shared" si="4"/>
        <v>70337.386499999993</v>
      </c>
      <c r="Q12" s="8">
        <f t="shared" si="4"/>
        <v>76056.326499999996</v>
      </c>
      <c r="R12" s="8">
        <f t="shared" si="4"/>
        <v>81858.08649999999</v>
      </c>
      <c r="S12" s="8">
        <f t="shared" si="4"/>
        <v>87916.776499999993</v>
      </c>
      <c r="T12" s="8">
        <f t="shared" si="4"/>
        <v>94380.876499999998</v>
      </c>
      <c r="U12" s="8">
        <f t="shared" si="4"/>
        <v>101078.10649999999</v>
      </c>
      <c r="V12" s="8">
        <f t="shared" si="4"/>
        <v>108123.02649999999</v>
      </c>
      <c r="W12" s="8">
        <f t="shared" si="4"/>
        <v>115565.91649999999</v>
      </c>
      <c r="X12" s="8">
        <f t="shared" si="4"/>
        <v>123502.36649999999</v>
      </c>
      <c r="Y12" s="8">
        <f t="shared" si="4"/>
        <v>131435.8665</v>
      </c>
      <c r="Z12" s="8">
        <f t="shared" si="4"/>
        <v>139259.19649999999</v>
      </c>
      <c r="AA12" s="8">
        <f t="shared" si="4"/>
        <v>147623.10649999999</v>
      </c>
      <c r="AB12" s="8">
        <f t="shared" si="4"/>
        <v>156443.05650000001</v>
      </c>
      <c r="AC12" s="8">
        <f t="shared" si="4"/>
        <v>165304.05650000001</v>
      </c>
      <c r="AD12" s="8">
        <f t="shared" si="4"/>
        <v>174617.13649999999</v>
      </c>
      <c r="AE12" s="8">
        <f t="shared" si="4"/>
        <v>184120.00649999999</v>
      </c>
      <c r="AF12" s="8">
        <f t="shared" si="4"/>
        <v>193287.21649999998</v>
      </c>
      <c r="AG12" s="8">
        <f t="shared" si="4"/>
        <v>202517.10649999999</v>
      </c>
      <c r="AH12" s="8">
        <f t="shared" si="4"/>
        <v>212038.84649999999</v>
      </c>
      <c r="AI12" s="8">
        <f t="shared" si="4"/>
        <v>221940.93649999998</v>
      </c>
      <c r="AJ12" s="8">
        <f t="shared" si="4"/>
        <v>231625.35649999999</v>
      </c>
      <c r="AK12" s="8">
        <f t="shared" si="4"/>
        <v>240923.13649999999</v>
      </c>
      <c r="AL12" s="8">
        <f t="shared" si="4"/>
        <v>251009.03649999999</v>
      </c>
      <c r="AM12" s="8" t="e">
        <f t="shared" si="1"/>
        <v>#REF!</v>
      </c>
      <c r="AN12" s="8" t="e">
        <f t="shared" si="1"/>
        <v>#REF!</v>
      </c>
      <c r="AO12" s="8" t="e">
        <f t="shared" si="1"/>
        <v>#REF!</v>
      </c>
      <c r="AP12" s="8" t="e">
        <f t="shared" si="1"/>
        <v>#REF!</v>
      </c>
      <c r="AQ12" s="8" t="e">
        <f t="shared" si="1"/>
        <v>#REF!</v>
      </c>
      <c r="AR12" s="8" t="e">
        <f t="shared" si="1"/>
        <v>#REF!</v>
      </c>
      <c r="AS12" s="8" t="e">
        <f t="shared" si="1"/>
        <v>#REF!</v>
      </c>
      <c r="AT12" s="8" t="e">
        <f t="shared" si="1"/>
        <v>#REF!</v>
      </c>
      <c r="AU12" s="8" t="e">
        <f t="shared" si="1"/>
        <v>#REF!</v>
      </c>
      <c r="AV12" s="8" t="e">
        <f t="shared" si="1"/>
        <v>#REF!</v>
      </c>
      <c r="AW12" s="8" t="e">
        <f t="shared" si="1"/>
        <v>#REF!</v>
      </c>
      <c r="AX12" s="8" t="e">
        <f t="shared" si="1"/>
        <v>#REF!</v>
      </c>
      <c r="AY12" s="8" t="e">
        <f t="shared" si="1"/>
        <v>#REF!</v>
      </c>
      <c r="AZ12" s="8" t="e">
        <f t="shared" si="1"/>
        <v>#REF!</v>
      </c>
      <c r="BA12" s="8" t="e">
        <f t="shared" si="1"/>
        <v>#REF!</v>
      </c>
      <c r="BB12" s="8" t="e">
        <f t="shared" si="1"/>
        <v>#REF!</v>
      </c>
      <c r="BC12" s="8" t="e">
        <f t="shared" si="1"/>
        <v>#REF!</v>
      </c>
      <c r="BD12" s="8" t="e">
        <f t="shared" si="1"/>
        <v>#REF!</v>
      </c>
      <c r="BE12" s="8" t="e">
        <f t="shared" si="1"/>
        <v>#REF!</v>
      </c>
      <c r="BF12" s="8" t="e">
        <f t="shared" si="1"/>
        <v>#REF!</v>
      </c>
      <c r="BG12" s="8" t="e">
        <f t="shared" si="1"/>
        <v>#REF!</v>
      </c>
      <c r="BH12" s="8" t="e">
        <f t="shared" si="1"/>
        <v>#REF!</v>
      </c>
      <c r="BI12" s="8" t="e">
        <f t="shared" si="1"/>
        <v>#REF!</v>
      </c>
      <c r="BJ12" s="8" t="e">
        <f t="shared" ref="BJ12" si="5">BI12+BJ24</f>
        <v>#REF!</v>
      </c>
      <c r="BK12" s="8" t="e">
        <f t="shared" ref="BK12" si="6">BJ12+BK24</f>
        <v>#REF!</v>
      </c>
      <c r="BL12" s="8" t="e">
        <f t="shared" ref="BL12" si="7">BK12+BL24</f>
        <v>#REF!</v>
      </c>
      <c r="BM12" s="8" t="e">
        <f t="shared" ref="BM12" si="8">BL12+BM24</f>
        <v>#REF!</v>
      </c>
      <c r="BN12" s="8" t="e">
        <f t="shared" ref="BN12" si="9">BM12+BN24</f>
        <v>#REF!</v>
      </c>
      <c r="BO12" s="8" t="e">
        <f t="shared" ref="BO12" si="10">BN12+BO24</f>
        <v>#REF!</v>
      </c>
    </row>
    <row r="16" spans="1:67" x14ac:dyDescent="0.25">
      <c r="A16" t="s">
        <v>211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52.37</v>
      </c>
      <c r="R16" s="8">
        <v>52.6</v>
      </c>
      <c r="S16" s="8">
        <v>54.08</v>
      </c>
      <c r="T16" s="8">
        <v>56.07</v>
      </c>
      <c r="U16" s="8">
        <v>57.94</v>
      </c>
      <c r="V16" s="8">
        <v>58.74</v>
      </c>
      <c r="W16" s="8">
        <v>60.11</v>
      </c>
      <c r="X16" s="8">
        <v>62.87</v>
      </c>
      <c r="Y16" s="8">
        <v>65.97</v>
      </c>
      <c r="Z16" s="8">
        <v>68.02</v>
      </c>
      <c r="AA16" s="8">
        <v>68.62</v>
      </c>
      <c r="AB16" s="8">
        <v>69.900000000000006</v>
      </c>
      <c r="AC16" s="8">
        <v>71.010000000000005</v>
      </c>
      <c r="AD16" s="8">
        <v>72.59</v>
      </c>
      <c r="AE16" s="8">
        <v>77.680000000000007</v>
      </c>
      <c r="AF16" s="8">
        <v>81.569999999999993</v>
      </c>
      <c r="AG16" s="8">
        <v>83.91</v>
      </c>
      <c r="AH16" s="8">
        <v>86.62</v>
      </c>
      <c r="AI16" s="8">
        <v>89.8</v>
      </c>
      <c r="AJ16" s="8">
        <v>91.39</v>
      </c>
      <c r="AK16" s="8">
        <v>94.28</v>
      </c>
      <c r="AL16" s="8">
        <v>95.65</v>
      </c>
      <c r="AM16" s="9" t="e">
        <f>AL16*(1+#REF!)</f>
        <v>#REF!</v>
      </c>
      <c r="AN16" s="9" t="e">
        <f>AM16*(1+#REF!)</f>
        <v>#REF!</v>
      </c>
      <c r="AO16" s="9" t="e">
        <f>AN16*(1+#REF!)</f>
        <v>#REF!</v>
      </c>
      <c r="AP16" s="9" t="e">
        <f>AO16*(1+#REF!)</f>
        <v>#REF!</v>
      </c>
      <c r="AQ16" s="9" t="e">
        <f>AP16*(1+#REF!)</f>
        <v>#REF!</v>
      </c>
      <c r="AR16" s="9" t="e">
        <f>AQ16*(1+#REF!)</f>
        <v>#REF!</v>
      </c>
      <c r="AS16" s="9" t="e">
        <f>AR16*(1+#REF!)</f>
        <v>#REF!</v>
      </c>
      <c r="AT16" s="9" t="e">
        <f>AS16*(1+#REF!)</f>
        <v>#REF!</v>
      </c>
      <c r="AU16" s="9" t="e">
        <f>AT16*(1+#REF!)</f>
        <v>#REF!</v>
      </c>
      <c r="AV16" s="9" t="e">
        <f>AU16*(1+#REF!)</f>
        <v>#REF!</v>
      </c>
      <c r="AW16" s="9" t="e">
        <f>AV16*(1+#REF!)</f>
        <v>#REF!</v>
      </c>
      <c r="AX16" s="9" t="e">
        <f>AW16*(1+#REF!)</f>
        <v>#REF!</v>
      </c>
      <c r="AY16" s="9" t="e">
        <f>AX16*(1+#REF!)</f>
        <v>#REF!</v>
      </c>
      <c r="AZ16" s="9" t="e">
        <f>AY16*(1+#REF!)</f>
        <v>#REF!</v>
      </c>
      <c r="BA16" s="9" t="e">
        <f>AZ16*(1+#REF!)</f>
        <v>#REF!</v>
      </c>
      <c r="BB16" s="9" t="e">
        <f>BA16*(1+#REF!)</f>
        <v>#REF!</v>
      </c>
      <c r="BC16" s="9" t="e">
        <f>BB16*(1+#REF!)</f>
        <v>#REF!</v>
      </c>
      <c r="BD16" s="9" t="e">
        <f>BC16*(1+#REF!)</f>
        <v>#REF!</v>
      </c>
      <c r="BE16" s="9" t="e">
        <f>BD16*(1+#REF!)</f>
        <v>#REF!</v>
      </c>
      <c r="BF16" s="9" t="e">
        <f>BE16*(1+#REF!)</f>
        <v>#REF!</v>
      </c>
      <c r="BG16" s="9" t="e">
        <f>BF16*(1+#REF!)</f>
        <v>#REF!</v>
      </c>
      <c r="BH16" s="9" t="e">
        <f>BG16*(1+#REF!)</f>
        <v>#REF!</v>
      </c>
      <c r="BI16" s="9" t="e">
        <f>BH16*(1+#REF!)</f>
        <v>#REF!</v>
      </c>
      <c r="BJ16" s="9" t="e">
        <f>BI16*(1+#REF!)</f>
        <v>#REF!</v>
      </c>
      <c r="BK16" s="9" t="e">
        <f>BJ16*(1+#REF!)</f>
        <v>#REF!</v>
      </c>
      <c r="BL16" s="9" t="e">
        <f>BK16*(1+#REF!)</f>
        <v>#REF!</v>
      </c>
      <c r="BM16" s="9" t="e">
        <f>BL16*(1+#REF!)</f>
        <v>#REF!</v>
      </c>
      <c r="BN16" s="9" t="e">
        <f>BM16*(1+#REF!)</f>
        <v>#REF!</v>
      </c>
      <c r="BO16" s="9" t="e">
        <f>BN16*(1+#REF!)</f>
        <v>#REF!</v>
      </c>
    </row>
    <row r="17" spans="1:67" x14ac:dyDescent="0.25">
      <c r="A17" t="s">
        <v>212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148.41</v>
      </c>
      <c r="R17" s="8">
        <v>142.9</v>
      </c>
      <c r="S17" s="8">
        <v>156.22</v>
      </c>
      <c r="T17" s="8">
        <v>167.59</v>
      </c>
      <c r="U17" s="8">
        <v>184.57</v>
      </c>
      <c r="V17" s="8">
        <v>208.44</v>
      </c>
      <c r="W17" s="8">
        <v>221.65</v>
      </c>
      <c r="X17" s="8">
        <v>244.16</v>
      </c>
      <c r="Y17" s="8">
        <v>259.69</v>
      </c>
      <c r="Z17" s="8">
        <v>281.05</v>
      </c>
      <c r="AA17" s="8">
        <v>324.24</v>
      </c>
      <c r="AB17" s="8">
        <v>344.31</v>
      </c>
      <c r="AC17" s="8">
        <v>372.96</v>
      </c>
      <c r="AD17" s="8">
        <v>405.31</v>
      </c>
      <c r="AE17" s="8">
        <v>442.4</v>
      </c>
      <c r="AF17" s="8">
        <v>480.15</v>
      </c>
      <c r="AG17" s="8">
        <v>488.04</v>
      </c>
      <c r="AH17" s="8">
        <v>517.97</v>
      </c>
      <c r="AI17" s="8">
        <v>549.25</v>
      </c>
      <c r="AJ17" s="8">
        <v>577.97</v>
      </c>
      <c r="AK17" s="8">
        <v>605.08000000000004</v>
      </c>
      <c r="AL17" s="8">
        <v>666.28</v>
      </c>
      <c r="AM17" s="9" t="e">
        <f>AL17*(1+#REF!)</f>
        <v>#REF!</v>
      </c>
      <c r="AN17" s="9" t="e">
        <f>AM17*(1+#REF!)</f>
        <v>#REF!</v>
      </c>
      <c r="AO17" s="9" t="e">
        <f>AN17*(1+#REF!)</f>
        <v>#REF!</v>
      </c>
      <c r="AP17" s="9" t="e">
        <f>AO17*(1+#REF!)</f>
        <v>#REF!</v>
      </c>
      <c r="AQ17" s="9" t="e">
        <f>AP17*(1+#REF!)</f>
        <v>#REF!</v>
      </c>
      <c r="AR17" s="9" t="e">
        <f>AQ17*(1+#REF!)</f>
        <v>#REF!</v>
      </c>
      <c r="AS17" s="9" t="e">
        <f>AR17*(1+#REF!)</f>
        <v>#REF!</v>
      </c>
      <c r="AT17" s="9" t="e">
        <f>AS17*(1+#REF!)</f>
        <v>#REF!</v>
      </c>
      <c r="AU17" s="9" t="e">
        <f>AT17*(1+#REF!)</f>
        <v>#REF!</v>
      </c>
      <c r="AV17" s="9" t="e">
        <f>AU17*(1+#REF!)</f>
        <v>#REF!</v>
      </c>
      <c r="AW17" s="9" t="e">
        <f>AV17*(1+#REF!)</f>
        <v>#REF!</v>
      </c>
      <c r="AX17" s="9" t="e">
        <f>AW17*(1+#REF!)</f>
        <v>#REF!</v>
      </c>
      <c r="AY17" s="9" t="e">
        <f>AX17*(1+#REF!)</f>
        <v>#REF!</v>
      </c>
      <c r="AZ17" s="9" t="e">
        <f>AY17*(1+#REF!)</f>
        <v>#REF!</v>
      </c>
      <c r="BA17" s="9" t="e">
        <f>AZ17*(1+#REF!)</f>
        <v>#REF!</v>
      </c>
      <c r="BB17" s="9" t="e">
        <f>BA17*(1+#REF!)</f>
        <v>#REF!</v>
      </c>
      <c r="BC17" s="9" t="e">
        <f>BB17*(1+#REF!)</f>
        <v>#REF!</v>
      </c>
      <c r="BD17" s="9" t="e">
        <f>BC17*(1+#REF!)</f>
        <v>#REF!</v>
      </c>
      <c r="BE17" s="9" t="e">
        <f>BD17*(1+#REF!)</f>
        <v>#REF!</v>
      </c>
      <c r="BF17" s="9" t="e">
        <f>BE17*(1+#REF!)</f>
        <v>#REF!</v>
      </c>
      <c r="BG17" s="9" t="e">
        <f>BF17*(1+#REF!)</f>
        <v>#REF!</v>
      </c>
      <c r="BH17" s="9" t="e">
        <f>BG17*(1+#REF!)</f>
        <v>#REF!</v>
      </c>
      <c r="BI17" s="9" t="e">
        <f>BH17*(1+#REF!)</f>
        <v>#REF!</v>
      </c>
      <c r="BJ17" s="9" t="e">
        <f>BI17*(1+#REF!)</f>
        <v>#REF!</v>
      </c>
      <c r="BK17" s="9" t="e">
        <f>BJ17*(1+#REF!)</f>
        <v>#REF!</v>
      </c>
      <c r="BL17" s="9" t="e">
        <f>BK17*(1+#REF!)</f>
        <v>#REF!</v>
      </c>
      <c r="BM17" s="9" t="e">
        <f>BL17*(1+#REF!)</f>
        <v>#REF!</v>
      </c>
      <c r="BN17" s="9" t="e">
        <f>BM17*(1+#REF!)</f>
        <v>#REF!</v>
      </c>
      <c r="BO17" s="9" t="e">
        <f>BN17*(1+#REF!)</f>
        <v>#REF!</v>
      </c>
    </row>
    <row r="18" spans="1:67" x14ac:dyDescent="0.25">
      <c r="A18" t="s">
        <v>213</v>
      </c>
      <c r="B18" s="8">
        <v>1.1747475E-2</v>
      </c>
      <c r="C18" s="8">
        <v>1.5183838E-2</v>
      </c>
      <c r="D18" s="8">
        <v>1.0603029999999999E-2</v>
      </c>
      <c r="E18" s="8">
        <v>1.019596E-2</v>
      </c>
      <c r="F18" s="8">
        <v>0.26222324000000002</v>
      </c>
      <c r="G18" s="8">
        <v>0.38829493999999998</v>
      </c>
      <c r="H18" s="8">
        <v>0.50520290000000001</v>
      </c>
      <c r="I18" s="8">
        <v>0.46658509999999997</v>
      </c>
      <c r="J18" s="8">
        <v>0.55669754999999999</v>
      </c>
      <c r="K18" s="8">
        <v>0.59701395000000002</v>
      </c>
      <c r="L18" s="8">
        <v>0.63881379999999999</v>
      </c>
      <c r="M18" s="8">
        <v>0.69920795999999996</v>
      </c>
      <c r="N18" s="8">
        <v>0.74958480000000005</v>
      </c>
      <c r="O18" s="8">
        <v>0.81178899999999998</v>
      </c>
      <c r="P18" s="8">
        <v>0.90519689999999997</v>
      </c>
      <c r="Q18" s="8">
        <v>1.08</v>
      </c>
      <c r="R18" s="8">
        <v>1.35</v>
      </c>
      <c r="S18" s="8">
        <v>1.69</v>
      </c>
      <c r="T18" s="8">
        <v>2.0699999999999998</v>
      </c>
      <c r="U18" s="8">
        <v>2.71</v>
      </c>
      <c r="V18" s="8">
        <v>3.78</v>
      </c>
      <c r="W18" s="8">
        <v>5.1100000000000003</v>
      </c>
      <c r="X18" s="8">
        <v>6.92</v>
      </c>
      <c r="Y18" s="8">
        <v>11.36</v>
      </c>
      <c r="Z18" s="8">
        <v>19.190000000000001</v>
      </c>
      <c r="AA18" s="8">
        <v>31.05</v>
      </c>
      <c r="AB18" s="8">
        <v>61.85</v>
      </c>
      <c r="AC18" s="8">
        <v>95.18</v>
      </c>
      <c r="AD18" s="8">
        <v>131.41999999999999</v>
      </c>
      <c r="AE18" s="8">
        <v>196.46</v>
      </c>
      <c r="AF18" s="8">
        <v>254.87</v>
      </c>
      <c r="AG18" s="8">
        <v>329.15</v>
      </c>
      <c r="AH18" s="8">
        <v>444.54</v>
      </c>
      <c r="AI18" s="8">
        <v>570.57000000000005</v>
      </c>
      <c r="AJ18" s="8">
        <v>701.19</v>
      </c>
      <c r="AK18" s="8">
        <v>852.1</v>
      </c>
      <c r="AL18" s="8">
        <v>1040.5</v>
      </c>
      <c r="AM18" s="9" t="e">
        <f>AL18*(1+#REF!)</f>
        <v>#REF!</v>
      </c>
      <c r="AN18" s="9" t="e">
        <f>AM18*(1+#REF!)</f>
        <v>#REF!</v>
      </c>
      <c r="AO18" s="9" t="e">
        <f>AN18*(1+#REF!)</f>
        <v>#REF!</v>
      </c>
      <c r="AP18" s="9" t="e">
        <f>AO18*(1+#REF!)</f>
        <v>#REF!</v>
      </c>
      <c r="AQ18" s="9" t="e">
        <f>AP18*(1+#REF!)</f>
        <v>#REF!</v>
      </c>
      <c r="AR18" s="9" t="e">
        <f>AQ18*(1+#REF!)</f>
        <v>#REF!</v>
      </c>
      <c r="AS18" s="9" t="e">
        <f>AR18*(1+#REF!)</f>
        <v>#REF!</v>
      </c>
      <c r="AT18" s="9" t="e">
        <f>AS18*(1+#REF!)</f>
        <v>#REF!</v>
      </c>
      <c r="AU18" s="9" t="e">
        <f>AT18*(1+#REF!)</f>
        <v>#REF!</v>
      </c>
      <c r="AV18" s="9" t="e">
        <f>AU18*(1+#REF!)</f>
        <v>#REF!</v>
      </c>
      <c r="AW18" s="9" t="e">
        <f>AV18*(1+#REF!)</f>
        <v>#REF!</v>
      </c>
      <c r="AX18" s="9" t="e">
        <f>AW18*(1+#REF!)</f>
        <v>#REF!</v>
      </c>
      <c r="AY18" s="9" t="e">
        <f>AX18*(1+#REF!)</f>
        <v>#REF!</v>
      </c>
      <c r="AZ18" s="9" t="e">
        <f>AY18*(1+#REF!)</f>
        <v>#REF!</v>
      </c>
      <c r="BA18" s="9" t="e">
        <f>AZ18*(1+#REF!)</f>
        <v>#REF!</v>
      </c>
      <c r="BB18" s="9" t="e">
        <f>BA18*(1+#REF!)</f>
        <v>#REF!</v>
      </c>
      <c r="BC18" s="9" t="e">
        <f>BB18*(1+#REF!)</f>
        <v>#REF!</v>
      </c>
      <c r="BD18" s="9" t="e">
        <f>BC18*(1+#REF!)</f>
        <v>#REF!</v>
      </c>
      <c r="BE18" s="9" t="e">
        <f>BD18*(1+#REF!)</f>
        <v>#REF!</v>
      </c>
      <c r="BF18" s="9" t="e">
        <f>BE18*(1+#REF!)</f>
        <v>#REF!</v>
      </c>
      <c r="BG18" s="9" t="e">
        <f>BF18*(1+#REF!)</f>
        <v>#REF!</v>
      </c>
      <c r="BH18" s="9" t="e">
        <f>BG18*(1+#REF!)</f>
        <v>#REF!</v>
      </c>
      <c r="BI18" s="9" t="e">
        <f>BH18*(1+#REF!)</f>
        <v>#REF!</v>
      </c>
      <c r="BJ18" s="9" t="e">
        <f>BI18*(1+#REF!)</f>
        <v>#REF!</v>
      </c>
      <c r="BK18" s="9" t="e">
        <f>BJ18*(1+#REF!)</f>
        <v>#REF!</v>
      </c>
      <c r="BL18" s="9" t="e">
        <f>BK18*(1+#REF!)</f>
        <v>#REF!</v>
      </c>
      <c r="BM18" s="9" t="e">
        <f>BL18*(1+#REF!)</f>
        <v>#REF!</v>
      </c>
      <c r="BN18" s="9" t="e">
        <f>BM18*(1+#REF!)</f>
        <v>#REF!</v>
      </c>
      <c r="BO18" s="9" t="e">
        <f>BN18*(1+#REF!)</f>
        <v>#REF!</v>
      </c>
    </row>
    <row r="19" spans="1:67" x14ac:dyDescent="0.25">
      <c r="A19" t="s">
        <v>214</v>
      </c>
      <c r="B19" s="8">
        <v>6.4220205000000002E-2</v>
      </c>
      <c r="C19" s="8">
        <v>0.13883132000000001</v>
      </c>
      <c r="D19" s="8">
        <v>0.19537677000000001</v>
      </c>
      <c r="E19" s="8">
        <v>0.33157979999999998</v>
      </c>
      <c r="F19" s="8">
        <v>2.6497766999999999</v>
      </c>
      <c r="G19" s="8">
        <v>3.6324706</v>
      </c>
      <c r="H19" s="8">
        <v>4.0867066000000003</v>
      </c>
      <c r="I19" s="8">
        <v>4.733212</v>
      </c>
      <c r="J19" s="8">
        <v>5.6975689999999997</v>
      </c>
      <c r="K19" s="8">
        <v>7.1229300000000002</v>
      </c>
      <c r="L19" s="8">
        <v>8.2619240000000005</v>
      </c>
      <c r="M19" s="8">
        <v>9.2045999999999992</v>
      </c>
      <c r="N19" s="8">
        <v>12.017817000000001</v>
      </c>
      <c r="O19" s="8">
        <v>15.92126</v>
      </c>
      <c r="P19" s="8">
        <v>21.216173000000001</v>
      </c>
      <c r="Q19" s="8">
        <v>31.16</v>
      </c>
      <c r="R19" s="8">
        <v>38.159999999999997</v>
      </c>
      <c r="S19" s="8">
        <v>52.04</v>
      </c>
      <c r="T19" s="8">
        <v>63.43</v>
      </c>
      <c r="U19" s="8">
        <v>85.26</v>
      </c>
      <c r="V19" s="8">
        <v>103.89</v>
      </c>
      <c r="W19" s="8">
        <v>132.79</v>
      </c>
      <c r="X19" s="8">
        <v>170.91</v>
      </c>
      <c r="Y19" s="8">
        <v>220.07</v>
      </c>
      <c r="Z19" s="8">
        <v>275.88</v>
      </c>
      <c r="AA19" s="8">
        <v>345.99</v>
      </c>
      <c r="AB19" s="8">
        <v>440.39</v>
      </c>
      <c r="AC19" s="8">
        <v>529.11</v>
      </c>
      <c r="AD19" s="8">
        <v>641.16999999999996</v>
      </c>
      <c r="AE19" s="8">
        <v>716.51</v>
      </c>
      <c r="AF19" s="8">
        <v>828.37</v>
      </c>
      <c r="AG19" s="8">
        <v>959.65</v>
      </c>
      <c r="AH19" s="8">
        <v>1136.4100000000001</v>
      </c>
      <c r="AI19" s="8">
        <v>1265.29</v>
      </c>
      <c r="AJ19" s="8">
        <v>1419.53</v>
      </c>
      <c r="AK19" s="8">
        <v>1586.92</v>
      </c>
      <c r="AL19" s="8">
        <v>1848.26</v>
      </c>
      <c r="AM19" s="9" t="e">
        <f>AL19*(1+#REF!)</f>
        <v>#REF!</v>
      </c>
      <c r="AN19" s="9" t="e">
        <f>AM19*(1+#REF!)</f>
        <v>#REF!</v>
      </c>
      <c r="AO19" s="9" t="e">
        <f>AN19*(1+#REF!)</f>
        <v>#REF!</v>
      </c>
      <c r="AP19" s="9" t="e">
        <f>AO19*(1+#REF!)</f>
        <v>#REF!</v>
      </c>
      <c r="AQ19" s="9" t="e">
        <f>AP19*(1+#REF!)</f>
        <v>#REF!</v>
      </c>
      <c r="AR19" s="9" t="e">
        <f>AQ19*(1+#REF!)</f>
        <v>#REF!</v>
      </c>
      <c r="AS19" s="9" t="e">
        <f>AR19*(1+#REF!)</f>
        <v>#REF!</v>
      </c>
      <c r="AT19" s="9" t="e">
        <f>AS19*(1+#REF!)</f>
        <v>#REF!</v>
      </c>
      <c r="AU19" s="9" t="e">
        <f>AT19*(1+#REF!)</f>
        <v>#REF!</v>
      </c>
      <c r="AV19" s="9" t="e">
        <f>AU19*(1+#REF!)</f>
        <v>#REF!</v>
      </c>
      <c r="AW19" s="9" t="e">
        <f>AV19*(1+#REF!)</f>
        <v>#REF!</v>
      </c>
      <c r="AX19" s="9" t="e">
        <f>AW19*(1+#REF!)</f>
        <v>#REF!</v>
      </c>
      <c r="AY19" s="9" t="e">
        <f>AX19*(1+#REF!)</f>
        <v>#REF!</v>
      </c>
      <c r="AZ19" s="9" t="e">
        <f>AY19*(1+#REF!)</f>
        <v>#REF!</v>
      </c>
      <c r="BA19" s="9" t="e">
        <f>AZ19*(1+#REF!)</f>
        <v>#REF!</v>
      </c>
      <c r="BB19" s="9" t="e">
        <f>BA19*(1+#REF!)</f>
        <v>#REF!</v>
      </c>
      <c r="BC19" s="9" t="e">
        <f>BB19*(1+#REF!)</f>
        <v>#REF!</v>
      </c>
      <c r="BD19" s="9" t="e">
        <f>BC19*(1+#REF!)</f>
        <v>#REF!</v>
      </c>
      <c r="BE19" s="9" t="e">
        <f>BD19*(1+#REF!)</f>
        <v>#REF!</v>
      </c>
      <c r="BF19" s="9" t="e">
        <f>BE19*(1+#REF!)</f>
        <v>#REF!</v>
      </c>
      <c r="BG19" s="9" t="e">
        <f>BF19*(1+#REF!)</f>
        <v>#REF!</v>
      </c>
      <c r="BH19" s="9" t="e">
        <f>BG19*(1+#REF!)</f>
        <v>#REF!</v>
      </c>
      <c r="BI19" s="9" t="e">
        <f>BH19*(1+#REF!)</f>
        <v>#REF!</v>
      </c>
      <c r="BJ19" s="9" t="e">
        <f>BI19*(1+#REF!)</f>
        <v>#REF!</v>
      </c>
      <c r="BK19" s="9" t="e">
        <f>BJ19*(1+#REF!)</f>
        <v>#REF!</v>
      </c>
      <c r="BL19" s="9" t="e">
        <f>BK19*(1+#REF!)</f>
        <v>#REF!</v>
      </c>
      <c r="BM19" s="9" t="e">
        <f>BL19*(1+#REF!)</f>
        <v>#REF!</v>
      </c>
      <c r="BN19" s="9" t="e">
        <f>BM19*(1+#REF!)</f>
        <v>#REF!</v>
      </c>
      <c r="BO19" s="9" t="e">
        <f>BN19*(1+#REF!)</f>
        <v>#REF!</v>
      </c>
    </row>
    <row r="20" spans="1:67" x14ac:dyDescent="0.25">
      <c r="A20" t="s">
        <v>215</v>
      </c>
      <c r="B20" s="8">
        <v>1979.7819999999999</v>
      </c>
      <c r="C20" s="8">
        <v>2006.5929000000001</v>
      </c>
      <c r="D20" s="8">
        <v>2033.778</v>
      </c>
      <c r="E20" s="8">
        <v>2098.9470000000001</v>
      </c>
      <c r="F20" s="8">
        <v>2087.7932000000001</v>
      </c>
      <c r="G20" s="8">
        <v>2158.7433999999998</v>
      </c>
      <c r="H20" s="8">
        <v>2209.0585999999998</v>
      </c>
      <c r="I20" s="8">
        <v>2208.4602</v>
      </c>
      <c r="J20" s="8">
        <v>2341.4575</v>
      </c>
      <c r="K20" s="8">
        <v>2356.1958</v>
      </c>
      <c r="L20" s="8">
        <v>2483.6790000000001</v>
      </c>
      <c r="M20" s="8">
        <v>2517.0254</v>
      </c>
      <c r="N20" s="8">
        <v>2561.0300000000002</v>
      </c>
      <c r="O20" s="8">
        <v>2580.9958000000001</v>
      </c>
      <c r="P20" s="8">
        <v>2600.5432000000001</v>
      </c>
      <c r="Q20" s="8">
        <v>2621.47</v>
      </c>
      <c r="R20" s="8">
        <v>2561.15</v>
      </c>
      <c r="S20" s="8">
        <v>2601.4899999999998</v>
      </c>
      <c r="T20" s="8">
        <v>2602.17</v>
      </c>
      <c r="U20" s="8">
        <v>2796.82</v>
      </c>
      <c r="V20" s="8">
        <v>2895.29</v>
      </c>
      <c r="W20" s="8">
        <v>3002.08</v>
      </c>
      <c r="X20" s="8">
        <v>3046.29</v>
      </c>
      <c r="Y20" s="8">
        <v>3231.24</v>
      </c>
      <c r="Z20" s="8">
        <v>3229.67</v>
      </c>
      <c r="AA20" s="8">
        <v>3412.49</v>
      </c>
      <c r="AB20" s="8">
        <v>3479.42</v>
      </c>
      <c r="AC20" s="8">
        <v>3645.19</v>
      </c>
      <c r="AD20" s="8">
        <v>3777.06</v>
      </c>
      <c r="AE20" s="8">
        <v>3865.99</v>
      </c>
      <c r="AF20" s="8">
        <v>3870.33</v>
      </c>
      <c r="AG20" s="8">
        <v>3997</v>
      </c>
      <c r="AH20" s="8">
        <v>4054.17</v>
      </c>
      <c r="AI20" s="8">
        <v>4174.84</v>
      </c>
      <c r="AJ20" s="8">
        <v>4220.5</v>
      </c>
      <c r="AK20" s="8">
        <v>4340.6099999999997</v>
      </c>
      <c r="AL20" s="8">
        <v>4234.3500000000004</v>
      </c>
      <c r="AM20" s="9" t="e">
        <f>AL20*(1+#REF!)</f>
        <v>#REF!</v>
      </c>
      <c r="AN20" s="9" t="e">
        <f>AM20*(1+#REF!)</f>
        <v>#REF!</v>
      </c>
      <c r="AO20" s="9" t="e">
        <f>AN20*(1+#REF!)</f>
        <v>#REF!</v>
      </c>
      <c r="AP20" s="9" t="e">
        <f>AO20*(1+#REF!)</f>
        <v>#REF!</v>
      </c>
      <c r="AQ20" s="9" t="e">
        <f>AP20*(1+#REF!)</f>
        <v>#REF!</v>
      </c>
      <c r="AR20" s="9" t="e">
        <f>AQ20*(1+#REF!)</f>
        <v>#REF!</v>
      </c>
      <c r="AS20" s="9" t="e">
        <f>AR20*(1+#REF!)</f>
        <v>#REF!</v>
      </c>
      <c r="AT20" s="9" t="e">
        <f>AS20*(1+#REF!)</f>
        <v>#REF!</v>
      </c>
      <c r="AU20" s="9" t="e">
        <f>AT20*(1+#REF!)</f>
        <v>#REF!</v>
      </c>
      <c r="AV20" s="9" t="e">
        <f>AU20*(1+#REF!)</f>
        <v>#REF!</v>
      </c>
      <c r="AW20" s="9" t="e">
        <f>AV20*(1+#REF!)</f>
        <v>#REF!</v>
      </c>
      <c r="AX20" s="9" t="e">
        <f>AW20*(1+#REF!)</f>
        <v>#REF!</v>
      </c>
      <c r="AY20" s="9" t="e">
        <f>AX20*(1+#REF!)</f>
        <v>#REF!</v>
      </c>
      <c r="AZ20" s="9" t="e">
        <f>AY20*(1+#REF!)</f>
        <v>#REF!</v>
      </c>
      <c r="BA20" s="9" t="e">
        <f>AZ20*(1+#REF!)</f>
        <v>#REF!</v>
      </c>
      <c r="BB20" s="9" t="e">
        <f>BA20*(1+#REF!)</f>
        <v>#REF!</v>
      </c>
      <c r="BC20" s="9" t="e">
        <f>BB20*(1+#REF!)</f>
        <v>#REF!</v>
      </c>
      <c r="BD20" s="9" t="e">
        <f>BC20*(1+#REF!)</f>
        <v>#REF!</v>
      </c>
      <c r="BE20" s="9" t="e">
        <f>BD20*(1+#REF!)</f>
        <v>#REF!</v>
      </c>
      <c r="BF20" s="9" t="e">
        <f>BE20*(1+#REF!)</f>
        <v>#REF!</v>
      </c>
      <c r="BG20" s="9" t="e">
        <f>BF20*(1+#REF!)</f>
        <v>#REF!</v>
      </c>
      <c r="BH20" s="9" t="e">
        <f>BG20*(1+#REF!)</f>
        <v>#REF!</v>
      </c>
      <c r="BI20" s="9" t="e">
        <f>BH20*(1+#REF!)</f>
        <v>#REF!</v>
      </c>
      <c r="BJ20" s="9" t="e">
        <f>BI20*(1+#REF!)</f>
        <v>#REF!</v>
      </c>
      <c r="BK20" s="9" t="e">
        <f>BJ20*(1+#REF!)</f>
        <v>#REF!</v>
      </c>
      <c r="BL20" s="9" t="e">
        <f>BK20*(1+#REF!)</f>
        <v>#REF!</v>
      </c>
      <c r="BM20" s="9" t="e">
        <f>BL20*(1+#REF!)</f>
        <v>#REF!</v>
      </c>
      <c r="BN20" s="9" t="e">
        <f>BM20*(1+#REF!)</f>
        <v>#REF!</v>
      </c>
      <c r="BO20" s="9" t="e">
        <f>BN20*(1+#REF!)</f>
        <v>#REF!</v>
      </c>
    </row>
    <row r="21" spans="1:67" x14ac:dyDescent="0.25">
      <c r="A21" t="s">
        <v>216</v>
      </c>
      <c r="B21" s="8">
        <v>1488.9215999999999</v>
      </c>
      <c r="C21" s="8">
        <v>1594.7357</v>
      </c>
      <c r="D21" s="8">
        <v>1734.7331999999999</v>
      </c>
      <c r="E21" s="8">
        <v>1891.2492999999999</v>
      </c>
      <c r="F21" s="8">
        <v>1945.0106000000001</v>
      </c>
      <c r="G21" s="8">
        <v>2000.462</v>
      </c>
      <c r="H21" s="8">
        <v>2096.1747999999998</v>
      </c>
      <c r="I21" s="8">
        <v>2112.0889999999999</v>
      </c>
      <c r="J21" s="8">
        <v>2184.8262</v>
      </c>
      <c r="K21" s="8">
        <v>2225.8442</v>
      </c>
      <c r="L21" s="8">
        <v>2322.3960000000002</v>
      </c>
      <c r="M21" s="8">
        <v>2406.8009999999999</v>
      </c>
      <c r="N21" s="8">
        <v>2390.2766000000001</v>
      </c>
      <c r="O21" s="8">
        <v>2431.4218999999998</v>
      </c>
      <c r="P21" s="8">
        <v>2523.9526000000001</v>
      </c>
      <c r="Q21" s="8">
        <v>2507.4299999999998</v>
      </c>
      <c r="R21" s="8">
        <v>2573.71</v>
      </c>
      <c r="S21" s="8">
        <v>2601.89</v>
      </c>
      <c r="T21" s="8">
        <v>2577.71</v>
      </c>
      <c r="U21" s="8">
        <v>2682.73</v>
      </c>
      <c r="V21" s="8">
        <v>2686.95</v>
      </c>
      <c r="W21" s="8">
        <v>2721.42</v>
      </c>
      <c r="X21" s="8">
        <v>2666.92</v>
      </c>
      <c r="Y21" s="8">
        <v>2656.04</v>
      </c>
      <c r="Z21" s="8">
        <v>2619</v>
      </c>
      <c r="AA21" s="8">
        <v>2686.44</v>
      </c>
      <c r="AB21" s="8">
        <v>2575.35</v>
      </c>
      <c r="AC21" s="8">
        <v>2403.21</v>
      </c>
      <c r="AD21" s="8">
        <v>2418.44</v>
      </c>
      <c r="AE21" s="8">
        <v>2472.6999999999998</v>
      </c>
      <c r="AF21" s="8">
        <v>2502.4499999999998</v>
      </c>
      <c r="AG21" s="8">
        <v>2540.48</v>
      </c>
      <c r="AH21" s="8">
        <v>2566.2199999999998</v>
      </c>
      <c r="AI21" s="8">
        <v>2619.5700000000002</v>
      </c>
      <c r="AJ21" s="8">
        <v>2724.08</v>
      </c>
      <c r="AK21" s="8">
        <v>2634.69</v>
      </c>
      <c r="AL21" s="8">
        <v>2739.32</v>
      </c>
      <c r="AM21" s="9" t="e">
        <f>AL21*(1+#REF!)</f>
        <v>#REF!</v>
      </c>
      <c r="AN21" s="9" t="e">
        <f>AM21*(1+#REF!)</f>
        <v>#REF!</v>
      </c>
      <c r="AO21" s="9" t="e">
        <f>AN21*(1+#REF!)</f>
        <v>#REF!</v>
      </c>
      <c r="AP21" s="9" t="e">
        <f>AO21*(1+#REF!)</f>
        <v>#REF!</v>
      </c>
      <c r="AQ21" s="9" t="e">
        <f>AP21*(1+#REF!)</f>
        <v>#REF!</v>
      </c>
      <c r="AR21" s="9" t="e">
        <f>AQ21*(1+#REF!)</f>
        <v>#REF!</v>
      </c>
      <c r="AS21" s="9" t="e">
        <f>AR21*(1+#REF!)</f>
        <v>#REF!</v>
      </c>
      <c r="AT21" s="9" t="e">
        <f>AS21*(1+#REF!)</f>
        <v>#REF!</v>
      </c>
      <c r="AU21" s="9" t="e">
        <f>AT21*(1+#REF!)</f>
        <v>#REF!</v>
      </c>
      <c r="AV21" s="9" t="e">
        <f>AU21*(1+#REF!)</f>
        <v>#REF!</v>
      </c>
      <c r="AW21" s="9" t="e">
        <f>AV21*(1+#REF!)</f>
        <v>#REF!</v>
      </c>
      <c r="AX21" s="9" t="e">
        <f>AW21*(1+#REF!)</f>
        <v>#REF!</v>
      </c>
      <c r="AY21" s="9" t="e">
        <f>AX21*(1+#REF!)</f>
        <v>#REF!</v>
      </c>
      <c r="AZ21" s="9" t="e">
        <f>AY21*(1+#REF!)</f>
        <v>#REF!</v>
      </c>
      <c r="BA21" s="9" t="e">
        <f>AZ21*(1+#REF!)</f>
        <v>#REF!</v>
      </c>
      <c r="BB21" s="9" t="e">
        <f>BA21*(1+#REF!)</f>
        <v>#REF!</v>
      </c>
      <c r="BC21" s="9" t="e">
        <f>BB21*(1+#REF!)</f>
        <v>#REF!</v>
      </c>
      <c r="BD21" s="9" t="e">
        <f>BC21*(1+#REF!)</f>
        <v>#REF!</v>
      </c>
      <c r="BE21" s="9" t="e">
        <f>BD21*(1+#REF!)</f>
        <v>#REF!</v>
      </c>
      <c r="BF21" s="9" t="e">
        <f>BE21*(1+#REF!)</f>
        <v>#REF!</v>
      </c>
      <c r="BG21" s="9" t="e">
        <f>BF21*(1+#REF!)</f>
        <v>#REF!</v>
      </c>
      <c r="BH21" s="9" t="e">
        <f>BG21*(1+#REF!)</f>
        <v>#REF!</v>
      </c>
      <c r="BI21" s="9" t="e">
        <f>BH21*(1+#REF!)</f>
        <v>#REF!</v>
      </c>
      <c r="BJ21" s="9" t="e">
        <f>BI21*(1+#REF!)</f>
        <v>#REF!</v>
      </c>
      <c r="BK21" s="9" t="e">
        <f>BJ21*(1+#REF!)</f>
        <v>#REF!</v>
      </c>
      <c r="BL21" s="9" t="e">
        <f>BK21*(1+#REF!)</f>
        <v>#REF!</v>
      </c>
      <c r="BM21" s="9" t="e">
        <f>BL21*(1+#REF!)</f>
        <v>#REF!</v>
      </c>
      <c r="BN21" s="9" t="e">
        <f>BM21*(1+#REF!)</f>
        <v>#REF!</v>
      </c>
      <c r="BO21" s="9" t="e">
        <f>BN21*(1+#REF!)</f>
        <v>#REF!</v>
      </c>
    </row>
    <row r="22" spans="1:67" x14ac:dyDescent="0.25">
      <c r="A22" t="s">
        <v>217</v>
      </c>
      <c r="B22" s="8">
        <v>1108.8606</v>
      </c>
      <c r="C22" s="8">
        <v>1166.3255999999999</v>
      </c>
      <c r="D22" s="8">
        <v>1181.0940000000001</v>
      </c>
      <c r="E22" s="8">
        <v>1254.3572999999999</v>
      </c>
      <c r="F22" s="8">
        <v>1346.9629</v>
      </c>
      <c r="G22" s="8">
        <v>1364.7470000000001</v>
      </c>
      <c r="H22" s="8">
        <v>1350.0830000000001</v>
      </c>
      <c r="I22" s="8">
        <v>1328.2915</v>
      </c>
      <c r="J22" s="8">
        <v>1266.6858</v>
      </c>
      <c r="K22" s="8">
        <v>1302.1723999999999</v>
      </c>
      <c r="L22" s="8">
        <v>1259.9344000000001</v>
      </c>
      <c r="M22" s="8">
        <v>1246.0482</v>
      </c>
      <c r="N22" s="8">
        <v>1244.6864</v>
      </c>
      <c r="O22" s="8">
        <v>1295.0917999999999</v>
      </c>
      <c r="P22" s="8">
        <v>1267.3827000000001</v>
      </c>
      <c r="Q22" s="8">
        <v>1173.3399999999999</v>
      </c>
      <c r="R22" s="8">
        <v>1157.32</v>
      </c>
      <c r="S22" s="8">
        <v>1135.8399999999999</v>
      </c>
      <c r="T22" s="8">
        <v>1154.97</v>
      </c>
      <c r="U22" s="8">
        <v>1140.43</v>
      </c>
      <c r="V22" s="8">
        <v>1142.1600000000001</v>
      </c>
      <c r="W22" s="8">
        <v>1050.03</v>
      </c>
      <c r="X22" s="8">
        <v>1075.01</v>
      </c>
      <c r="Y22" s="8">
        <v>1030.1199999999999</v>
      </c>
      <c r="Z22" s="8">
        <v>956.85</v>
      </c>
      <c r="AA22" s="8">
        <v>952.61</v>
      </c>
      <c r="AB22" s="8">
        <v>1047.28</v>
      </c>
      <c r="AC22" s="8">
        <v>1100.33</v>
      </c>
      <c r="AD22" s="8">
        <v>1062.1199999999999</v>
      </c>
      <c r="AE22" s="8">
        <v>1008.92</v>
      </c>
      <c r="AF22" s="8">
        <v>1012.75</v>
      </c>
      <c r="AG22" s="8">
        <v>959.59</v>
      </c>
      <c r="AH22" s="8">
        <v>872.27</v>
      </c>
      <c r="AI22" s="8">
        <v>799.24</v>
      </c>
      <c r="AJ22" s="8">
        <v>738.53</v>
      </c>
      <c r="AK22" s="8">
        <v>710.57</v>
      </c>
      <c r="AL22" s="8">
        <v>764.52</v>
      </c>
      <c r="AM22" s="9" t="e">
        <f>AL22*(1+#REF!)</f>
        <v>#REF!</v>
      </c>
      <c r="AN22" s="9" t="e">
        <f>AM22*(1+#REF!)</f>
        <v>#REF!</v>
      </c>
      <c r="AO22" s="9" t="e">
        <f>AN22*(1+#REF!)</f>
        <v>#REF!</v>
      </c>
      <c r="AP22" s="9" t="e">
        <f>AO22*(1+#REF!)</f>
        <v>#REF!</v>
      </c>
      <c r="AQ22" s="9" t="e">
        <f>AP22*(1+#REF!)</f>
        <v>#REF!</v>
      </c>
      <c r="AR22" s="9" t="e">
        <f>AQ22*(1+#REF!)</f>
        <v>#REF!</v>
      </c>
      <c r="AS22" s="9" t="e">
        <f>AR22*(1+#REF!)</f>
        <v>#REF!</v>
      </c>
      <c r="AT22" s="9" t="e">
        <f>AS22*(1+#REF!)</f>
        <v>#REF!</v>
      </c>
      <c r="AU22" s="9" t="e">
        <f>AT22*(1+#REF!)</f>
        <v>#REF!</v>
      </c>
      <c r="AV22" s="9" t="e">
        <f>AU22*(1+#REF!)</f>
        <v>#REF!</v>
      </c>
      <c r="AW22" s="9" t="e">
        <f>AV22*(1+#REF!)</f>
        <v>#REF!</v>
      </c>
      <c r="AX22" s="9" t="e">
        <f>AW22*(1+#REF!)</f>
        <v>#REF!</v>
      </c>
      <c r="AY22" s="9" t="e">
        <f>AX22*(1+#REF!)</f>
        <v>#REF!</v>
      </c>
      <c r="AZ22" s="9" t="e">
        <f>AY22*(1+#REF!)</f>
        <v>#REF!</v>
      </c>
      <c r="BA22" s="9" t="e">
        <f>AZ22*(1+#REF!)</f>
        <v>#REF!</v>
      </c>
      <c r="BB22" s="9" t="e">
        <f>BA22*(1+#REF!)</f>
        <v>#REF!</v>
      </c>
      <c r="BC22" s="9" t="e">
        <f>BB22*(1+#REF!)</f>
        <v>#REF!</v>
      </c>
      <c r="BD22" s="9" t="e">
        <f>BC22*(1+#REF!)</f>
        <v>#REF!</v>
      </c>
      <c r="BE22" s="9" t="e">
        <f>BD22*(1+#REF!)</f>
        <v>#REF!</v>
      </c>
      <c r="BF22" s="9" t="e">
        <f>BE22*(1+#REF!)</f>
        <v>#REF!</v>
      </c>
      <c r="BG22" s="9" t="e">
        <f>BF22*(1+#REF!)</f>
        <v>#REF!</v>
      </c>
      <c r="BH22" s="9" t="e">
        <f>BG22*(1+#REF!)</f>
        <v>#REF!</v>
      </c>
      <c r="BI22" s="9" t="e">
        <f>BH22*(1+#REF!)</f>
        <v>#REF!</v>
      </c>
      <c r="BJ22" s="9" t="e">
        <f>BI22*(1+#REF!)</f>
        <v>#REF!</v>
      </c>
      <c r="BK22" s="9" t="e">
        <f>BJ22*(1+#REF!)</f>
        <v>#REF!</v>
      </c>
      <c r="BL22" s="9" t="e">
        <f>BK22*(1+#REF!)</f>
        <v>#REF!</v>
      </c>
      <c r="BM22" s="9" t="e">
        <f>BL22*(1+#REF!)</f>
        <v>#REF!</v>
      </c>
      <c r="BN22" s="9" t="e">
        <f>BM22*(1+#REF!)</f>
        <v>#REF!</v>
      </c>
      <c r="BO22" s="9" t="e">
        <f>BN22*(1+#REF!)</f>
        <v>#REF!</v>
      </c>
    </row>
    <row r="23" spans="1:67" x14ac:dyDescent="0.25">
      <c r="A23" t="s">
        <v>218</v>
      </c>
      <c r="B23" s="8">
        <v>1426.3040000000001</v>
      </c>
      <c r="C23" s="8">
        <v>1432.6660999999999</v>
      </c>
      <c r="D23" s="8">
        <v>1516.4902</v>
      </c>
      <c r="E23" s="8">
        <v>1540.9378999999999</v>
      </c>
      <c r="F23" s="8">
        <v>1728.5165</v>
      </c>
      <c r="G23" s="8">
        <v>1789.7316000000001</v>
      </c>
      <c r="H23" s="8">
        <v>1815.2548999999999</v>
      </c>
      <c r="I23" s="8">
        <v>1829.4059</v>
      </c>
      <c r="J23" s="8">
        <v>1863.8369</v>
      </c>
      <c r="K23" s="8">
        <v>1925.1312</v>
      </c>
      <c r="L23" s="8">
        <v>2036.9590000000001</v>
      </c>
      <c r="M23" s="8">
        <v>2100.8845000000001</v>
      </c>
      <c r="N23" s="8">
        <v>2271.1765</v>
      </c>
      <c r="O23" s="8">
        <v>2408.3029999999999</v>
      </c>
      <c r="P23" s="8">
        <v>2599.8739999999998</v>
      </c>
      <c r="Q23" s="8">
        <v>2717.7</v>
      </c>
      <c r="R23" s="8">
        <v>2867.51</v>
      </c>
      <c r="S23" s="8">
        <v>3071.37</v>
      </c>
      <c r="T23" s="8">
        <v>3203.84</v>
      </c>
      <c r="U23" s="8">
        <v>3445.59</v>
      </c>
      <c r="V23" s="8">
        <v>3619.81</v>
      </c>
      <c r="W23" s="8">
        <v>3835.74</v>
      </c>
      <c r="X23" s="8">
        <v>4148.18</v>
      </c>
      <c r="Y23" s="8">
        <v>4252.1400000000003</v>
      </c>
      <c r="Z23" s="8">
        <v>4288.49</v>
      </c>
      <c r="AA23" s="8">
        <v>4753.1899999999996</v>
      </c>
      <c r="AB23" s="8">
        <v>4816.2</v>
      </c>
      <c r="AC23" s="8">
        <v>5092.25</v>
      </c>
      <c r="AD23" s="8">
        <v>4987.33</v>
      </c>
      <c r="AE23" s="8">
        <v>5139.66</v>
      </c>
      <c r="AF23" s="8">
        <v>5462.87</v>
      </c>
      <c r="AG23" s="8">
        <v>5707.1</v>
      </c>
      <c r="AH23" s="8">
        <v>5826.91</v>
      </c>
      <c r="AI23" s="8">
        <v>6051.69</v>
      </c>
      <c r="AJ23" s="8">
        <v>6208.6</v>
      </c>
      <c r="AK23" s="8">
        <v>6153.2</v>
      </c>
      <c r="AL23" s="8">
        <v>6337.96</v>
      </c>
      <c r="AM23" s="9" t="e">
        <f>AL23*(1+#REF!)</f>
        <v>#REF!</v>
      </c>
      <c r="AN23" s="9" t="e">
        <f>AM23*(1+#REF!)</f>
        <v>#REF!</v>
      </c>
      <c r="AO23" s="9" t="e">
        <f>AN23*(1+#REF!)</f>
        <v>#REF!</v>
      </c>
      <c r="AP23" s="9" t="e">
        <f>AO23*(1+#REF!)</f>
        <v>#REF!</v>
      </c>
      <c r="AQ23" s="9" t="e">
        <f>AP23*(1+#REF!)</f>
        <v>#REF!</v>
      </c>
      <c r="AR23" s="9" t="e">
        <f>AQ23*(1+#REF!)</f>
        <v>#REF!</v>
      </c>
      <c r="AS23" s="9" t="e">
        <f>AR23*(1+#REF!)</f>
        <v>#REF!</v>
      </c>
      <c r="AT23" s="9" t="e">
        <f>AS23*(1+#REF!)</f>
        <v>#REF!</v>
      </c>
      <c r="AU23" s="9" t="e">
        <f>AT23*(1+#REF!)</f>
        <v>#REF!</v>
      </c>
      <c r="AV23" s="9" t="e">
        <f>AU23*(1+#REF!)</f>
        <v>#REF!</v>
      </c>
      <c r="AW23" s="9" t="e">
        <f>AV23*(1+#REF!)</f>
        <v>#REF!</v>
      </c>
      <c r="AX23" s="9" t="e">
        <f>AW23*(1+#REF!)</f>
        <v>#REF!</v>
      </c>
      <c r="AY23" s="9" t="e">
        <f>AX23*(1+#REF!)</f>
        <v>#REF!</v>
      </c>
      <c r="AZ23" s="9" t="e">
        <f>AY23*(1+#REF!)</f>
        <v>#REF!</v>
      </c>
      <c r="BA23" s="9" t="e">
        <f>AZ23*(1+#REF!)</f>
        <v>#REF!</v>
      </c>
      <c r="BB23" s="9" t="e">
        <f>BA23*(1+#REF!)</f>
        <v>#REF!</v>
      </c>
      <c r="BC23" s="9" t="e">
        <f>BB23*(1+#REF!)</f>
        <v>#REF!</v>
      </c>
      <c r="BD23" s="9" t="e">
        <f>BC23*(1+#REF!)</f>
        <v>#REF!</v>
      </c>
      <c r="BE23" s="9" t="e">
        <f>BD23*(1+#REF!)</f>
        <v>#REF!</v>
      </c>
      <c r="BF23" s="9" t="e">
        <f>BE23*(1+#REF!)</f>
        <v>#REF!</v>
      </c>
      <c r="BG23" s="9" t="e">
        <f>BF23*(1+#REF!)</f>
        <v>#REF!</v>
      </c>
      <c r="BH23" s="9" t="e">
        <f>BG23*(1+#REF!)</f>
        <v>#REF!</v>
      </c>
      <c r="BI23" s="9" t="e">
        <f>BH23*(1+#REF!)</f>
        <v>#REF!</v>
      </c>
      <c r="BJ23" s="9" t="e">
        <f>BI23*(1+#REF!)</f>
        <v>#REF!</v>
      </c>
      <c r="BK23" s="9" t="e">
        <f>BJ23*(1+#REF!)</f>
        <v>#REF!</v>
      </c>
      <c r="BL23" s="9" t="e">
        <f>BK23*(1+#REF!)</f>
        <v>#REF!</v>
      </c>
      <c r="BM23" s="9" t="e">
        <f>BL23*(1+#REF!)</f>
        <v>#REF!</v>
      </c>
      <c r="BN23" s="9" t="e">
        <f>BM23*(1+#REF!)</f>
        <v>#REF!</v>
      </c>
      <c r="BO23" s="9" t="e">
        <f>BN23*(1+#REF!)</f>
        <v>#REF!</v>
      </c>
    </row>
    <row r="24" spans="1:67" x14ac:dyDescent="0.25">
      <c r="A24" t="s">
        <v>219</v>
      </c>
      <c r="B24" s="8">
        <v>3748.3112999999998</v>
      </c>
      <c r="C24" s="8">
        <v>3838.9270000000001</v>
      </c>
      <c r="D24" s="8">
        <v>4057.9079999999999</v>
      </c>
      <c r="E24" s="8">
        <v>4200.4049999999997</v>
      </c>
      <c r="F24" s="8">
        <v>4376.6610000000001</v>
      </c>
      <c r="G24" s="8">
        <v>4459.9652999999998</v>
      </c>
      <c r="H24" s="8">
        <v>4556.4549999999999</v>
      </c>
      <c r="I24" s="8">
        <v>4648.5</v>
      </c>
      <c r="J24" s="8">
        <v>4724.6499999999996</v>
      </c>
      <c r="K24" s="8">
        <v>4890.3022000000001</v>
      </c>
      <c r="L24" s="8">
        <v>5037.3765000000003</v>
      </c>
      <c r="M24" s="8">
        <v>5277.9539999999997</v>
      </c>
      <c r="N24" s="8">
        <v>5393.5604999999996</v>
      </c>
      <c r="O24" s="8">
        <v>5504.1094000000003</v>
      </c>
      <c r="P24" s="8">
        <v>5622.3013000000001</v>
      </c>
      <c r="Q24" s="8">
        <v>5718.94</v>
      </c>
      <c r="R24" s="8">
        <v>5801.76</v>
      </c>
      <c r="S24" s="8">
        <v>6058.69</v>
      </c>
      <c r="T24" s="8">
        <v>6464.1</v>
      </c>
      <c r="U24" s="8">
        <v>6697.23</v>
      </c>
      <c r="V24" s="8">
        <v>7044.92</v>
      </c>
      <c r="W24" s="8">
        <v>7442.89</v>
      </c>
      <c r="X24" s="8">
        <v>7936.45</v>
      </c>
      <c r="Y24" s="8">
        <v>7933.5</v>
      </c>
      <c r="Z24" s="8">
        <v>7823.33</v>
      </c>
      <c r="AA24" s="8">
        <v>8363.91</v>
      </c>
      <c r="AB24" s="8">
        <v>8819.9500000000007</v>
      </c>
      <c r="AC24" s="8">
        <v>8861</v>
      </c>
      <c r="AD24" s="8">
        <v>9313.08</v>
      </c>
      <c r="AE24" s="8">
        <v>9502.8700000000008</v>
      </c>
      <c r="AF24" s="8">
        <v>9167.2099999999991</v>
      </c>
      <c r="AG24" s="8">
        <v>9229.89</v>
      </c>
      <c r="AH24" s="8">
        <v>9521.74</v>
      </c>
      <c r="AI24" s="8">
        <v>9902.09</v>
      </c>
      <c r="AJ24" s="8">
        <v>9684.42</v>
      </c>
      <c r="AK24" s="8">
        <v>9297.7800000000007</v>
      </c>
      <c r="AL24" s="8">
        <v>10085.9</v>
      </c>
      <c r="AM24" s="9" t="e">
        <f>AL24*(1+#REF!)</f>
        <v>#REF!</v>
      </c>
      <c r="AN24" s="9" t="e">
        <f>AM24*(1+#REF!)</f>
        <v>#REF!</v>
      </c>
      <c r="AO24" s="9" t="e">
        <f>AN24*(1+#REF!)</f>
        <v>#REF!</v>
      </c>
      <c r="AP24" s="9" t="e">
        <f>AO24*(1+#REF!)</f>
        <v>#REF!</v>
      </c>
      <c r="AQ24" s="9" t="e">
        <f>AP24*(1+#REF!)</f>
        <v>#REF!</v>
      </c>
      <c r="AR24" s="9" t="e">
        <f>AQ24*(1+#REF!)</f>
        <v>#REF!</v>
      </c>
      <c r="AS24" s="9" t="e">
        <f>AR24*(1+#REF!)</f>
        <v>#REF!</v>
      </c>
      <c r="AT24" s="9" t="e">
        <f>AS24*(1+#REF!)</f>
        <v>#REF!</v>
      </c>
      <c r="AU24" s="9" t="e">
        <f>AT24*(1+#REF!)</f>
        <v>#REF!</v>
      </c>
      <c r="AV24" s="9" t="e">
        <f>AU24*(1+#REF!)</f>
        <v>#REF!</v>
      </c>
      <c r="AW24" s="9" t="e">
        <f>AV24*(1+#REF!)</f>
        <v>#REF!</v>
      </c>
      <c r="AX24" s="9" t="e">
        <f>AW24*(1+#REF!)</f>
        <v>#REF!</v>
      </c>
      <c r="AY24" s="9" t="e">
        <f>AX24*(1+#REF!)</f>
        <v>#REF!</v>
      </c>
      <c r="AZ24" s="9" t="e">
        <f>AY24*(1+#REF!)</f>
        <v>#REF!</v>
      </c>
      <c r="BA24" s="9" t="e">
        <f>AZ24*(1+#REF!)</f>
        <v>#REF!</v>
      </c>
      <c r="BB24" s="9" t="e">
        <f>BA24*(1+#REF!)</f>
        <v>#REF!</v>
      </c>
      <c r="BC24" s="9" t="e">
        <f>BB24*(1+#REF!)</f>
        <v>#REF!</v>
      </c>
      <c r="BD24" s="9" t="e">
        <f>BC24*(1+#REF!)</f>
        <v>#REF!</v>
      </c>
      <c r="BE24" s="9" t="e">
        <f>BD24*(1+#REF!)</f>
        <v>#REF!</v>
      </c>
      <c r="BF24" s="9" t="e">
        <f>BE24*(1+#REF!)</f>
        <v>#REF!</v>
      </c>
      <c r="BG24" s="9" t="e">
        <f>BF24*(1+#REF!)</f>
        <v>#REF!</v>
      </c>
      <c r="BH24" s="9" t="e">
        <f>BG24*(1+#REF!)</f>
        <v>#REF!</v>
      </c>
      <c r="BI24" s="9" t="e">
        <f>BH24*(1+#REF!)</f>
        <v>#REF!</v>
      </c>
      <c r="BJ24" s="9" t="e">
        <f>BI24*(1+#REF!)</f>
        <v>#REF!</v>
      </c>
      <c r="BK24" s="9" t="e">
        <f>BJ24*(1+#REF!)</f>
        <v>#REF!</v>
      </c>
      <c r="BL24" s="9" t="e">
        <f>BK24*(1+#REF!)</f>
        <v>#REF!</v>
      </c>
      <c r="BM24" s="9" t="e">
        <f>BL24*(1+#REF!)</f>
        <v>#REF!</v>
      </c>
      <c r="BN24" s="9" t="e">
        <f>BM24*(1+#REF!)</f>
        <v>#REF!</v>
      </c>
      <c r="BO24" s="9" t="e">
        <f>BN24*(1+#REF!)</f>
        <v>#REF!</v>
      </c>
    </row>
    <row r="27" spans="1:67" x14ac:dyDescent="0.25">
      <c r="A27" t="s">
        <v>222</v>
      </c>
    </row>
    <row r="28" spans="1:67" x14ac:dyDescent="0.25">
      <c r="A28" s="3" t="s">
        <v>223</v>
      </c>
    </row>
  </sheetData>
  <hyperlinks>
    <hyperlink ref="A28" r:id="rId1" xr:uid="{2382F561-FBD8-4184-9585-0CF9C70D2738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D53F9-902A-42DD-A8B5-0097AEA17E73}">
  <dimension ref="A1:P24"/>
  <sheetViews>
    <sheetView workbookViewId="0"/>
  </sheetViews>
  <sheetFormatPr defaultRowHeight="15" x14ac:dyDescent="0.25"/>
  <cols>
    <col min="1" max="1" width="37.7109375" customWidth="1"/>
    <col min="2" max="5" width="9.28515625" bestFit="1" customWidth="1"/>
    <col min="6" max="6" width="9.5703125" bestFit="1" customWidth="1"/>
  </cols>
  <sheetData>
    <row r="1" spans="1:16" x14ac:dyDescent="0.25">
      <c r="A1" s="1" t="s">
        <v>210</v>
      </c>
      <c r="E1" s="3" t="s">
        <v>0</v>
      </c>
      <c r="N1" s="2" t="s">
        <v>1</v>
      </c>
    </row>
    <row r="2" spans="1:16" x14ac:dyDescent="0.25">
      <c r="A2" s="1" t="s">
        <v>209</v>
      </c>
      <c r="G2" s="3"/>
      <c r="P2" s="2"/>
    </row>
    <row r="3" spans="1:16" x14ac:dyDescent="0.25">
      <c r="B3" t="s">
        <v>203</v>
      </c>
      <c r="C3" t="s">
        <v>204</v>
      </c>
      <c r="D3" t="s">
        <v>205</v>
      </c>
      <c r="E3" t="s">
        <v>206</v>
      </c>
      <c r="F3" t="s">
        <v>207</v>
      </c>
    </row>
    <row r="4" spans="1:16" x14ac:dyDescent="0.25">
      <c r="A4" t="s">
        <v>4</v>
      </c>
      <c r="B4" s="5">
        <f>'LCOE Coal - IEA'!G18</f>
        <v>34.268666666666675</v>
      </c>
      <c r="C4" s="5">
        <f>'LCOE Coal - IEA'!H18</f>
        <v>22.74</v>
      </c>
      <c r="D4" s="5">
        <f>'LCOE Coal - IEA'!J18</f>
        <v>24.598000000000003</v>
      </c>
      <c r="E4" s="5">
        <f>'LCOE Coal - IEA'!L18</f>
        <v>0</v>
      </c>
      <c r="F4" s="5">
        <f>'LCOE Coal - IEA'!P18</f>
        <v>81.608666666666679</v>
      </c>
    </row>
    <row r="5" spans="1:16" x14ac:dyDescent="0.25">
      <c r="A5" t="s">
        <v>2</v>
      </c>
      <c r="B5" s="5">
        <f>B4</f>
        <v>34.268666666666675</v>
      </c>
      <c r="C5" s="5">
        <f>C4</f>
        <v>22.74</v>
      </c>
      <c r="D5" s="5">
        <f>D4</f>
        <v>24.598000000000003</v>
      </c>
      <c r="E5" s="5">
        <f>E4</f>
        <v>0</v>
      </c>
      <c r="F5" s="5">
        <f>F4</f>
        <v>81.608666666666679</v>
      </c>
      <c r="G5" t="s">
        <v>3</v>
      </c>
    </row>
    <row r="6" spans="1:16" x14ac:dyDescent="0.25">
      <c r="A6" t="s">
        <v>5</v>
      </c>
      <c r="B6" s="5">
        <f>'LCOE Gas - IEA'!G30</f>
        <v>14.514999999999997</v>
      </c>
      <c r="C6" s="5">
        <f>'LCOE Gas - IEA'!H30</f>
        <v>10.57</v>
      </c>
      <c r="D6" s="5">
        <f>'LCOE Gas - IEA'!J30</f>
        <v>44.883846153846164</v>
      </c>
      <c r="E6" s="5">
        <f>'LCOE Gas - IEA'!L30</f>
        <v>0</v>
      </c>
      <c r="F6" s="5">
        <f>'LCOE Gas - IEA'!P30</f>
        <v>69.969083839315232</v>
      </c>
    </row>
    <row r="7" spans="1:16" x14ac:dyDescent="0.25">
      <c r="A7" t="s">
        <v>11</v>
      </c>
      <c r="B7" s="5">
        <f>'LCOE Hydro - IEA'!G32</f>
        <v>92.282413793103473</v>
      </c>
      <c r="C7" s="5">
        <f>'LCOE Hydro - IEA'!H32</f>
        <v>16.186551724137932</v>
      </c>
      <c r="D7" s="5">
        <f>'LCOE Hydro - IEA'!J32</f>
        <v>0</v>
      </c>
      <c r="E7" s="5">
        <f>'LCOE Hydro - IEA'!L32</f>
        <v>0</v>
      </c>
      <c r="F7" s="5">
        <f>'LCOE Hydro - IEA'!P32</f>
        <v>108.46827586206896</v>
      </c>
    </row>
    <row r="8" spans="1:16" x14ac:dyDescent="0.25">
      <c r="A8" t="s">
        <v>7</v>
      </c>
      <c r="B8" s="5">
        <f>'LCOE Solar - IEA'!G55</f>
        <v>79.457884615384572</v>
      </c>
      <c r="C8" s="5">
        <f>'LCOE Solar - IEA'!H55</f>
        <v>17.4375</v>
      </c>
      <c r="D8" s="5">
        <f>'LCOE Solar - IEA'!J55</f>
        <v>0</v>
      </c>
      <c r="E8" s="5">
        <f>'LCOE Solar - IEA'!L55</f>
        <v>0</v>
      </c>
      <c r="F8" s="5">
        <f>'LCOE Solar - IEA'!P55</f>
        <v>96.895769230769233</v>
      </c>
      <c r="G8" t="s">
        <v>8</v>
      </c>
    </row>
    <row r="9" spans="1:16" x14ac:dyDescent="0.25">
      <c r="A9" t="s">
        <v>9</v>
      </c>
      <c r="B9" s="5">
        <f>'LCOE Wind - IEA'!G68</f>
        <v>62.147692307692303</v>
      </c>
      <c r="C9" s="5">
        <f>'LCOE Wind - IEA'!H68</f>
        <v>19.410769230769233</v>
      </c>
      <c r="D9" s="5">
        <f>'LCOE Wind - IEA'!J68</f>
        <v>0</v>
      </c>
      <c r="E9" s="5">
        <f>'LCOE Wind - IEA'!L680</f>
        <v>0</v>
      </c>
      <c r="F9" s="5">
        <f>'LCOE Wind - IEA'!P68</f>
        <v>81.558615384615379</v>
      </c>
      <c r="G9" t="s">
        <v>10</v>
      </c>
    </row>
    <row r="10" spans="1:16" x14ac:dyDescent="0.25">
      <c r="A10" t="s">
        <v>12</v>
      </c>
      <c r="B10" s="5">
        <f>'LCOE Geothermal - IEA'!G10</f>
        <v>80.908333333333346</v>
      </c>
      <c r="C10" s="5">
        <f>'LCOE Geothermal - IEA'!H10</f>
        <v>21.571666666666669</v>
      </c>
      <c r="D10" s="5">
        <f>'LCOE Geothermal - IEA'!J10</f>
        <v>0</v>
      </c>
      <c r="E10" s="5">
        <f>'LCOE Geothermal - IEA'!L10</f>
        <v>0</v>
      </c>
      <c r="F10" s="5">
        <f>'LCOE Geothermal - IEA'!P10</f>
        <v>102.48</v>
      </c>
    </row>
    <row r="11" spans="1:16" x14ac:dyDescent="0.25">
      <c r="A11" t="s">
        <v>6</v>
      </c>
      <c r="B11" s="5">
        <f>'LCOE Bio - IEA'!G7</f>
        <v>40.902500000000003</v>
      </c>
      <c r="C11" s="5">
        <f>'LCOE Bio - IEA'!H7</f>
        <v>26.72</v>
      </c>
      <c r="D11" s="5">
        <f>'LCOE Bio - IEA'!J7</f>
        <v>66.414999999999992</v>
      </c>
      <c r="E11" s="5">
        <f>'LCOE Bio - IEA'!L7</f>
        <v>0</v>
      </c>
      <c r="F11" s="5">
        <f>'LCOE Bio - IEA'!P7</f>
        <v>134.035</v>
      </c>
    </row>
    <row r="12" spans="1:16" x14ac:dyDescent="0.25">
      <c r="A12" t="s">
        <v>117</v>
      </c>
      <c r="B12" s="5">
        <f>'LCOE Nuclear - IEA'!G19</f>
        <v>25.669374999999999</v>
      </c>
      <c r="C12" s="5">
        <f>'LCOE Nuclear - IEA'!H19</f>
        <v>14.796875000000002</v>
      </c>
      <c r="D12" s="5">
        <f>'LCOE Nuclear - IEA'!J19</f>
        <v>9.3874999999999993</v>
      </c>
      <c r="E12" s="5">
        <f>'LCOE Nuclear - IEA'!L19</f>
        <v>0</v>
      </c>
      <c r="F12" s="5">
        <f>'LCOE Nuclear - IEA'!P19</f>
        <v>49.849375000000002</v>
      </c>
    </row>
    <row r="14" spans="1:16" x14ac:dyDescent="0.25">
      <c r="A14" s="1" t="s">
        <v>208</v>
      </c>
      <c r="F14" s="2"/>
    </row>
    <row r="15" spans="1:16" x14ac:dyDescent="0.25">
      <c r="B15" t="s">
        <v>203</v>
      </c>
      <c r="C15" t="s">
        <v>204</v>
      </c>
      <c r="D15" t="s">
        <v>205</v>
      </c>
      <c r="E15" t="s">
        <v>206</v>
      </c>
      <c r="F15" t="s">
        <v>207</v>
      </c>
    </row>
    <row r="16" spans="1:16" x14ac:dyDescent="0.25">
      <c r="A16" t="s">
        <v>4</v>
      </c>
      <c r="B16" s="5">
        <f>'LCOE Coal - IEA'!G19</f>
        <v>18.038714662266443</v>
      </c>
      <c r="C16" s="5">
        <f>'LCOE Coal - IEA'!H19</f>
        <v>10.529626909684074</v>
      </c>
      <c r="D16" s="5">
        <f>'LCOE Coal - IEA'!J19</f>
        <v>5.8863828330429584</v>
      </c>
      <c r="E16" s="5">
        <f>'LCOE Coal - IEA'!L18</f>
        <v>0</v>
      </c>
      <c r="F16" s="5">
        <f>'LCOE Coal - IEA'!P19</f>
        <v>25.219082023246553</v>
      </c>
    </row>
    <row r="17" spans="1:7" x14ac:dyDescent="0.25">
      <c r="A17" t="s">
        <v>2</v>
      </c>
      <c r="B17" s="5">
        <f>B5*0.2</f>
        <v>6.8537333333333352</v>
      </c>
      <c r="C17" s="5">
        <f t="shared" ref="C17:F17" si="0">C5*0.2</f>
        <v>4.548</v>
      </c>
      <c r="D17" s="5">
        <f t="shared" si="0"/>
        <v>4.9196000000000009</v>
      </c>
      <c r="E17" s="5">
        <f t="shared" si="0"/>
        <v>0</v>
      </c>
      <c r="F17" s="5">
        <f t="shared" si="0"/>
        <v>16.321733333333338</v>
      </c>
      <c r="G17" t="s">
        <v>226</v>
      </c>
    </row>
    <row r="18" spans="1:7" x14ac:dyDescent="0.25">
      <c r="A18" t="s">
        <v>5</v>
      </c>
      <c r="B18" s="5">
        <f>'LCOE Gas - IEA'!G31</f>
        <v>8.4119768187983066</v>
      </c>
      <c r="C18" s="5">
        <f>'LCOE Gas - IEA'!H31</f>
        <v>8.1365766757279463</v>
      </c>
      <c r="D18" s="5">
        <f>'LCOE Gas - IEA'!J31</f>
        <v>21.134464568930621</v>
      </c>
      <c r="E18" s="5">
        <f>'LCOE Gas - IEA'!L31</f>
        <v>0</v>
      </c>
      <c r="F18" s="5">
        <f>'LCOE Gas - IEA'!P31</f>
        <v>24.990529389227131</v>
      </c>
    </row>
    <row r="19" spans="1:7" x14ac:dyDescent="0.25">
      <c r="A19" t="s">
        <v>6</v>
      </c>
      <c r="B19" s="5">
        <f>'LCOE Bio - IEA'!G8</f>
        <v>25.63634968165319</v>
      </c>
      <c r="C19" s="5">
        <f>'LCOE Bio - IEA'!H8</f>
        <v>23.838474503765266</v>
      </c>
      <c r="D19" s="5">
        <f>'LCOE Bio - IEA'!J8</f>
        <v>79.703335563826926</v>
      </c>
      <c r="E19" s="5">
        <f>'LCOE Bio - IEA'!L8</f>
        <v>0</v>
      </c>
      <c r="F19" s="5">
        <f>'LCOE Bio - IEA'!P8</f>
        <v>106.58781215504892</v>
      </c>
    </row>
    <row r="20" spans="1:7" x14ac:dyDescent="0.25">
      <c r="A20" t="s">
        <v>7</v>
      </c>
      <c r="B20" s="5">
        <f>'LCOE Solar - IEA'!G56</f>
        <v>38.236806943589485</v>
      </c>
      <c r="C20" s="5">
        <f>'LCOE Solar - IEA'!H56</f>
        <v>23.484696132821909</v>
      </c>
      <c r="D20" s="5">
        <f>'LCOE Solar - IEA'!J56</f>
        <v>0</v>
      </c>
      <c r="E20" s="5">
        <f>'LCOE Solar - IEA'!L56</f>
        <v>0</v>
      </c>
      <c r="F20" s="5">
        <f>'LCOE Solar - IEA'!P56</f>
        <v>48.359783540691815</v>
      </c>
    </row>
    <row r="21" spans="1:7" x14ac:dyDescent="0.25">
      <c r="A21" t="s">
        <v>9</v>
      </c>
      <c r="B21" s="5">
        <f>'LCOE Wind - IEA'!G69</f>
        <v>36.839448615293385</v>
      </c>
      <c r="C21" s="5">
        <f>'LCOE Wind - IEA'!H69</f>
        <v>10.881799068239516</v>
      </c>
      <c r="D21" s="5">
        <f>'LCOE Wind - IEA'!J69</f>
        <v>0</v>
      </c>
      <c r="E21" s="5">
        <f>'LCOE Wind - IEA'!L69</f>
        <v>0</v>
      </c>
      <c r="F21" s="5">
        <f>'LCOE Wind - IEA'!P69</f>
        <v>45.813837936701873</v>
      </c>
      <c r="G21" t="s">
        <v>8</v>
      </c>
    </row>
    <row r="22" spans="1:7" x14ac:dyDescent="0.25">
      <c r="A22" t="s">
        <v>11</v>
      </c>
      <c r="B22" s="5">
        <f>'LCOE Hydro - IEA'!G33</f>
        <v>69.221246668881122</v>
      </c>
      <c r="C22" s="5">
        <f>'LCOE Hydro - IEA'!H33</f>
        <v>10.047569100413604</v>
      </c>
      <c r="D22" s="5">
        <f>'LCOE Hydro - IEA'!J33</f>
        <v>0</v>
      </c>
      <c r="E22" s="5">
        <f>'LCOE Hydro - IEA'!L33</f>
        <v>0</v>
      </c>
      <c r="F22" s="5">
        <f>'LCOE Hydro - IEA'!P33</f>
        <v>77.088642811328654</v>
      </c>
      <c r="G22" t="s">
        <v>10</v>
      </c>
    </row>
    <row r="23" spans="1:7" x14ac:dyDescent="0.25">
      <c r="A23" t="s">
        <v>12</v>
      </c>
      <c r="B23" s="5">
        <f>'LCOE Geothermal - IEA'!G11</f>
        <v>33.115711930542346</v>
      </c>
      <c r="C23" s="5">
        <f>'LCOE Geothermal - IEA'!H11</f>
        <v>3.6677263620213783</v>
      </c>
      <c r="D23" s="5">
        <f>'LCOE Geothermal - IEA'!J11</f>
        <v>0</v>
      </c>
      <c r="E23" s="5">
        <f>'LCOE Geothermal - IEA'!L11</f>
        <v>0</v>
      </c>
      <c r="F23" s="5">
        <f>'LCOE Geothermal - IEA'!P11</f>
        <v>35.981742592598252</v>
      </c>
    </row>
    <row r="24" spans="1:7" x14ac:dyDescent="0.25">
      <c r="A24" t="s">
        <v>117</v>
      </c>
      <c r="B24" s="5">
        <f>'LCOE Nuclear - IEA'!G20</f>
        <v>22.008197099792916</v>
      </c>
      <c r="C24" s="5">
        <f>'LCOE Nuclear - IEA'!H20</f>
        <v>5.5826227035328069</v>
      </c>
      <c r="D24" s="5">
        <f>'LCOE Nuclear - IEA'!J20</f>
        <v>1.6390993461857899</v>
      </c>
      <c r="E24" s="5">
        <f>'LCOE Nuclear - IEA'!L20</f>
        <v>0</v>
      </c>
      <c r="F24" s="5">
        <f>'LCOE Nuclear - IEA'!P20</f>
        <v>22.871111463663794</v>
      </c>
    </row>
  </sheetData>
  <hyperlinks>
    <hyperlink ref="E1" r:id="rId1" xr:uid="{021F5588-9EEE-409B-A97F-16FCC1528D6E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72E70-F5C1-4574-9B1A-DB878BC6DA1C}">
  <dimension ref="A1:P24"/>
  <sheetViews>
    <sheetView workbookViewId="0">
      <selection activeCell="A2" sqref="A2"/>
    </sheetView>
  </sheetViews>
  <sheetFormatPr defaultRowHeight="15" x14ac:dyDescent="0.25"/>
  <cols>
    <col min="1" max="1" width="23.28515625" bestFit="1" customWidth="1"/>
    <col min="2" max="2" width="13.7109375" bestFit="1" customWidth="1"/>
    <col min="3" max="3" width="40.85546875" bestFit="1" customWidth="1"/>
  </cols>
  <sheetData>
    <row r="1" spans="1:16" x14ac:dyDescent="0.25">
      <c r="A1" s="7" t="s">
        <v>13</v>
      </c>
      <c r="B1" s="7" t="s">
        <v>14</v>
      </c>
      <c r="C1" s="7" t="s">
        <v>15</v>
      </c>
      <c r="D1" s="7" t="s">
        <v>16</v>
      </c>
      <c r="E1" s="7" t="s">
        <v>17</v>
      </c>
      <c r="F1" s="7" t="s">
        <v>18</v>
      </c>
      <c r="G1" s="7" t="s">
        <v>19</v>
      </c>
      <c r="H1" s="7" t="s">
        <v>20</v>
      </c>
      <c r="I1" s="7" t="s">
        <v>21</v>
      </c>
      <c r="J1" s="7" t="s">
        <v>22</v>
      </c>
      <c r="K1" s="7" t="s">
        <v>23</v>
      </c>
      <c r="L1" s="7" t="s">
        <v>24</v>
      </c>
      <c r="M1" s="7" t="s">
        <v>25</v>
      </c>
      <c r="N1" s="7" t="s">
        <v>26</v>
      </c>
      <c r="O1" s="7" t="s">
        <v>27</v>
      </c>
      <c r="P1" s="7" t="s">
        <v>28</v>
      </c>
    </row>
    <row r="2" spans="1:16" x14ac:dyDescent="0.25">
      <c r="A2" t="s">
        <v>29</v>
      </c>
      <c r="B2" t="s">
        <v>4</v>
      </c>
      <c r="C2" t="s">
        <v>30</v>
      </c>
      <c r="D2">
        <v>12.83</v>
      </c>
      <c r="E2">
        <v>0</v>
      </c>
      <c r="F2">
        <v>0.03</v>
      </c>
      <c r="G2">
        <v>12.87</v>
      </c>
      <c r="H2">
        <v>8.5299999999999994</v>
      </c>
      <c r="I2">
        <v>11.89</v>
      </c>
      <c r="J2">
        <v>26.43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47.84</v>
      </c>
    </row>
    <row r="3" spans="1:16" x14ac:dyDescent="0.25">
      <c r="A3" t="s">
        <v>31</v>
      </c>
      <c r="B3" t="s">
        <v>4</v>
      </c>
      <c r="C3" t="s">
        <v>32</v>
      </c>
      <c r="D3">
        <v>8.9499999999999993</v>
      </c>
      <c r="E3">
        <v>0</v>
      </c>
      <c r="F3">
        <v>0.02</v>
      </c>
      <c r="G3">
        <v>8.9700000000000006</v>
      </c>
      <c r="H3">
        <v>14.97</v>
      </c>
      <c r="I3">
        <v>12.61</v>
      </c>
      <c r="J3">
        <v>28.02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51.96</v>
      </c>
    </row>
    <row r="4" spans="1:16" x14ac:dyDescent="0.25">
      <c r="A4" t="s">
        <v>33</v>
      </c>
      <c r="B4" t="s">
        <v>4</v>
      </c>
      <c r="C4" t="s">
        <v>34</v>
      </c>
      <c r="D4">
        <v>12.87</v>
      </c>
      <c r="E4">
        <v>0</v>
      </c>
      <c r="F4">
        <v>0.03</v>
      </c>
      <c r="G4">
        <v>12.9</v>
      </c>
      <c r="H4">
        <v>11.62</v>
      </c>
      <c r="I4">
        <v>11.89</v>
      </c>
      <c r="J4">
        <v>27.47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52</v>
      </c>
    </row>
    <row r="5" spans="1:16" x14ac:dyDescent="0.25">
      <c r="A5" t="s">
        <v>35</v>
      </c>
      <c r="B5" t="s">
        <v>4</v>
      </c>
      <c r="C5" t="s">
        <v>36</v>
      </c>
      <c r="D5">
        <v>27.71</v>
      </c>
      <c r="E5">
        <v>0</v>
      </c>
      <c r="F5">
        <v>0.08</v>
      </c>
      <c r="G5">
        <v>27.78</v>
      </c>
      <c r="H5">
        <v>17.010000000000002</v>
      </c>
      <c r="I5">
        <v>7.31</v>
      </c>
      <c r="J5">
        <v>18.23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63.02</v>
      </c>
    </row>
    <row r="6" spans="1:16" x14ac:dyDescent="0.25">
      <c r="A6" t="s">
        <v>35</v>
      </c>
      <c r="B6" t="s">
        <v>4</v>
      </c>
      <c r="C6" t="s">
        <v>37</v>
      </c>
      <c r="D6">
        <v>28.87</v>
      </c>
      <c r="E6">
        <v>0</v>
      </c>
      <c r="F6">
        <v>0.08</v>
      </c>
      <c r="G6">
        <v>28.95</v>
      </c>
      <c r="H6">
        <v>17.2</v>
      </c>
      <c r="I6">
        <v>7.31</v>
      </c>
      <c r="J6">
        <v>17.510000000000002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63.66</v>
      </c>
    </row>
    <row r="7" spans="1:16" x14ac:dyDescent="0.25">
      <c r="A7" t="s">
        <v>38</v>
      </c>
      <c r="B7" t="s">
        <v>4</v>
      </c>
      <c r="C7" t="s">
        <v>39</v>
      </c>
      <c r="D7">
        <v>27.21</v>
      </c>
      <c r="E7">
        <v>0</v>
      </c>
      <c r="F7">
        <v>7.0000000000000007E-2</v>
      </c>
      <c r="G7">
        <v>27.28</v>
      </c>
      <c r="H7">
        <v>8.69</v>
      </c>
      <c r="I7">
        <v>11.89</v>
      </c>
      <c r="J7">
        <v>29.66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65.63</v>
      </c>
    </row>
    <row r="8" spans="1:16" x14ac:dyDescent="0.25">
      <c r="A8" t="s">
        <v>40</v>
      </c>
      <c r="B8" t="s">
        <v>4</v>
      </c>
      <c r="C8" t="s">
        <v>41</v>
      </c>
      <c r="D8">
        <v>27.05</v>
      </c>
      <c r="E8">
        <v>0</v>
      </c>
      <c r="F8">
        <v>7.0000000000000007E-2</v>
      </c>
      <c r="G8">
        <v>27.12</v>
      </c>
      <c r="H8">
        <v>19.309999999999999</v>
      </c>
      <c r="I8">
        <v>11.89</v>
      </c>
      <c r="J8">
        <v>28.73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75.16</v>
      </c>
    </row>
    <row r="9" spans="1:16" x14ac:dyDescent="0.25">
      <c r="A9" t="s">
        <v>29</v>
      </c>
      <c r="B9" t="s">
        <v>4</v>
      </c>
      <c r="C9" t="s">
        <v>42</v>
      </c>
      <c r="D9">
        <v>12.42</v>
      </c>
      <c r="E9">
        <v>0</v>
      </c>
      <c r="F9">
        <v>0.03</v>
      </c>
      <c r="G9">
        <v>12.46</v>
      </c>
      <c r="H9">
        <v>38.65</v>
      </c>
      <c r="I9">
        <v>11.89</v>
      </c>
      <c r="J9">
        <v>26.43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77.540000000000006</v>
      </c>
    </row>
    <row r="10" spans="1:16" x14ac:dyDescent="0.25">
      <c r="A10" t="s">
        <v>35</v>
      </c>
      <c r="B10" t="s">
        <v>4</v>
      </c>
      <c r="C10" t="s">
        <v>43</v>
      </c>
      <c r="D10">
        <v>38.54</v>
      </c>
      <c r="E10">
        <v>0</v>
      </c>
      <c r="F10">
        <v>0.1</v>
      </c>
      <c r="G10">
        <v>38.65</v>
      </c>
      <c r="H10">
        <v>22.25</v>
      </c>
      <c r="I10">
        <v>7.31</v>
      </c>
      <c r="J10">
        <v>20.36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81.260000000000005</v>
      </c>
    </row>
    <row r="11" spans="1:16" x14ac:dyDescent="0.25">
      <c r="A11" t="s">
        <v>35</v>
      </c>
      <c r="B11" t="s">
        <v>4</v>
      </c>
      <c r="C11" t="s">
        <v>44</v>
      </c>
      <c r="D11">
        <v>46.48</v>
      </c>
      <c r="E11">
        <v>0</v>
      </c>
      <c r="F11">
        <v>0.13</v>
      </c>
      <c r="G11">
        <v>46.61</v>
      </c>
      <c r="H11">
        <v>29.5</v>
      </c>
      <c r="I11">
        <v>7.31</v>
      </c>
      <c r="J11">
        <v>17.16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93.28</v>
      </c>
    </row>
    <row r="12" spans="1:16" x14ac:dyDescent="0.25">
      <c r="A12" t="s">
        <v>35</v>
      </c>
      <c r="B12" t="s">
        <v>4</v>
      </c>
      <c r="C12" t="s">
        <v>45</v>
      </c>
      <c r="D12">
        <v>49</v>
      </c>
      <c r="E12">
        <v>0</v>
      </c>
      <c r="F12">
        <v>0.13</v>
      </c>
      <c r="G12">
        <v>49.13</v>
      </c>
      <c r="H12">
        <v>30.47</v>
      </c>
      <c r="I12">
        <v>7.31</v>
      </c>
      <c r="J12">
        <v>20.190000000000001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99.79</v>
      </c>
    </row>
    <row r="13" spans="1:16" x14ac:dyDescent="0.25">
      <c r="A13" t="s">
        <v>38</v>
      </c>
      <c r="B13" t="s">
        <v>4</v>
      </c>
      <c r="C13" t="s">
        <v>46</v>
      </c>
      <c r="D13">
        <v>50.2</v>
      </c>
      <c r="E13">
        <v>0</v>
      </c>
      <c r="F13">
        <v>0.14000000000000001</v>
      </c>
      <c r="G13">
        <v>50.34</v>
      </c>
      <c r="H13">
        <v>19.34</v>
      </c>
      <c r="I13">
        <v>11.89</v>
      </c>
      <c r="J13">
        <v>39.58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109.26</v>
      </c>
    </row>
    <row r="14" spans="1:16" x14ac:dyDescent="0.25">
      <c r="A14" t="s">
        <v>35</v>
      </c>
      <c r="B14" t="s">
        <v>4</v>
      </c>
      <c r="C14" t="s">
        <v>47</v>
      </c>
      <c r="D14">
        <v>52.04</v>
      </c>
      <c r="E14">
        <v>0</v>
      </c>
      <c r="F14">
        <v>0.14000000000000001</v>
      </c>
      <c r="G14">
        <v>52.18</v>
      </c>
      <c r="H14">
        <v>30.15</v>
      </c>
      <c r="I14">
        <v>7.31</v>
      </c>
      <c r="J14">
        <v>22.38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f>SUM(G14,H14,J14,L14)</f>
        <v>104.71</v>
      </c>
    </row>
    <row r="15" spans="1:16" x14ac:dyDescent="0.25">
      <c r="A15" t="s">
        <v>35</v>
      </c>
      <c r="B15" t="s">
        <v>4</v>
      </c>
      <c r="C15" t="s">
        <v>48</v>
      </c>
      <c r="D15">
        <v>51.48</v>
      </c>
      <c r="E15">
        <v>0</v>
      </c>
      <c r="F15">
        <v>0.14000000000000001</v>
      </c>
      <c r="G15">
        <v>51.62</v>
      </c>
      <c r="H15">
        <v>30.45</v>
      </c>
      <c r="I15">
        <v>7.31</v>
      </c>
      <c r="J15">
        <v>23.5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f t="shared" ref="P15:P16" si="0">SUM(G15,H15,J15,L15)</f>
        <v>105.57</v>
      </c>
    </row>
    <row r="16" spans="1:16" x14ac:dyDescent="0.25">
      <c r="A16" t="s">
        <v>35</v>
      </c>
      <c r="B16" t="s">
        <v>4</v>
      </c>
      <c r="C16" t="s">
        <v>49</v>
      </c>
      <c r="D16">
        <v>66.989999999999995</v>
      </c>
      <c r="E16">
        <v>0</v>
      </c>
      <c r="F16">
        <v>0.18</v>
      </c>
      <c r="G16">
        <v>67.17</v>
      </c>
      <c r="H16">
        <v>42.96</v>
      </c>
      <c r="I16">
        <v>7.31</v>
      </c>
      <c r="J16">
        <v>23.32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f t="shared" si="0"/>
        <v>133.44999999999999</v>
      </c>
    </row>
    <row r="18" spans="1:16" x14ac:dyDescent="0.25">
      <c r="C18" s="1" t="s">
        <v>50</v>
      </c>
      <c r="D18" s="6">
        <f>AVERAGE(D2:D16)</f>
        <v>34.176000000000002</v>
      </c>
      <c r="E18" s="6">
        <f t="shared" ref="E18:P18" si="1">AVERAGE(E2:E16)</f>
        <v>0</v>
      </c>
      <c r="F18" s="6">
        <f t="shared" si="1"/>
        <v>9.1333333333333322E-2</v>
      </c>
      <c r="G18" s="6">
        <f t="shared" si="1"/>
        <v>34.268666666666675</v>
      </c>
      <c r="H18" s="6">
        <f t="shared" si="1"/>
        <v>22.74</v>
      </c>
      <c r="I18" s="6">
        <f t="shared" si="1"/>
        <v>9.495333333333333</v>
      </c>
      <c r="J18" s="6">
        <f t="shared" si="1"/>
        <v>24.598000000000003</v>
      </c>
      <c r="K18" s="6">
        <f t="shared" si="1"/>
        <v>0</v>
      </c>
      <c r="L18" s="6">
        <f t="shared" si="1"/>
        <v>0</v>
      </c>
      <c r="M18" s="6">
        <f t="shared" si="1"/>
        <v>37.060000000000009</v>
      </c>
      <c r="N18" s="6">
        <f t="shared" si="1"/>
        <v>0</v>
      </c>
      <c r="O18" s="6">
        <f t="shared" si="1"/>
        <v>7.0000000000000034E-2</v>
      </c>
      <c r="P18" s="6">
        <f t="shared" si="1"/>
        <v>81.608666666666679</v>
      </c>
    </row>
    <row r="19" spans="1:16" x14ac:dyDescent="0.25">
      <c r="C19" s="1" t="s">
        <v>51</v>
      </c>
      <c r="D19" s="6">
        <f>_xlfn.STDEV.S(D2:D16)</f>
        <v>17.989683075108829</v>
      </c>
      <c r="E19" s="6">
        <f t="shared" ref="E19:P19" si="2">_xlfn.STDEV.S(E2:E16)</f>
        <v>0</v>
      </c>
      <c r="F19" s="6">
        <f t="shared" si="2"/>
        <v>5.040786030920557E-2</v>
      </c>
      <c r="G19" s="6">
        <f t="shared" si="2"/>
        <v>18.038714662266443</v>
      </c>
      <c r="H19" s="6">
        <f t="shared" si="2"/>
        <v>10.529626909684074</v>
      </c>
      <c r="I19" s="6">
        <f t="shared" si="2"/>
        <v>2.4247705831588151</v>
      </c>
      <c r="J19" s="6">
        <f t="shared" si="2"/>
        <v>5.8863828330429584</v>
      </c>
      <c r="K19" s="6">
        <f t="shared" si="2"/>
        <v>0</v>
      </c>
      <c r="L19" s="6">
        <f t="shared" si="2"/>
        <v>0</v>
      </c>
      <c r="M19" s="6">
        <f t="shared" si="2"/>
        <v>7.3548160558341019E-15</v>
      </c>
      <c r="N19" s="6">
        <f t="shared" si="2"/>
        <v>0</v>
      </c>
      <c r="O19" s="6">
        <f t="shared" si="2"/>
        <v>2.872975021810196E-17</v>
      </c>
      <c r="P19" s="6">
        <f t="shared" si="2"/>
        <v>25.219082023246553</v>
      </c>
    </row>
    <row r="22" spans="1:16" x14ac:dyDescent="0.25">
      <c r="A22" s="1" t="s">
        <v>52</v>
      </c>
    </row>
    <row r="23" spans="1:16" x14ac:dyDescent="0.25">
      <c r="A23" s="3" t="s">
        <v>0</v>
      </c>
    </row>
    <row r="24" spans="1:16" x14ac:dyDescent="0.25">
      <c r="A24" t="s">
        <v>53</v>
      </c>
    </row>
  </sheetData>
  <hyperlinks>
    <hyperlink ref="A23" r:id="rId1" xr:uid="{6BCA1691-C0EC-43E2-9EF4-77ACD9B35E24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B5A6B-6008-4D28-9643-8E6E04B191C0}">
  <dimension ref="A1:P36"/>
  <sheetViews>
    <sheetView workbookViewId="0">
      <selection activeCell="A10" sqref="A10"/>
    </sheetView>
  </sheetViews>
  <sheetFormatPr defaultRowHeight="15" x14ac:dyDescent="0.25"/>
  <cols>
    <col min="9" max="9" width="12" customWidth="1"/>
    <col min="10" max="10" width="10.140625" customWidth="1"/>
  </cols>
  <sheetData>
    <row r="1" spans="1:16" x14ac:dyDescent="0.2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</row>
    <row r="2" spans="1:16" x14ac:dyDescent="0.25">
      <c r="A2" t="s">
        <v>54</v>
      </c>
      <c r="B2" t="s">
        <v>5</v>
      </c>
      <c r="C2" t="s">
        <v>55</v>
      </c>
      <c r="D2">
        <v>5.41</v>
      </c>
      <c r="E2">
        <v>0</v>
      </c>
      <c r="F2">
        <v>0.03</v>
      </c>
      <c r="G2">
        <v>5.44</v>
      </c>
      <c r="H2">
        <v>5.51</v>
      </c>
      <c r="I2">
        <v>10.92</v>
      </c>
      <c r="J2">
        <v>18.89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29.84</v>
      </c>
    </row>
    <row r="3" spans="1:16" x14ac:dyDescent="0.25">
      <c r="A3" t="s">
        <v>54</v>
      </c>
      <c r="B3" t="s">
        <v>5</v>
      </c>
      <c r="C3" t="s">
        <v>56</v>
      </c>
      <c r="D3">
        <v>7.74</v>
      </c>
      <c r="E3">
        <v>0</v>
      </c>
      <c r="F3">
        <v>0.04</v>
      </c>
      <c r="G3">
        <v>7.78</v>
      </c>
      <c r="H3">
        <v>5.73</v>
      </c>
      <c r="I3">
        <v>10.92</v>
      </c>
      <c r="J3">
        <v>18.29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31.8</v>
      </c>
    </row>
    <row r="4" spans="1:16" x14ac:dyDescent="0.25">
      <c r="A4" t="s">
        <v>54</v>
      </c>
      <c r="B4" t="s">
        <v>5</v>
      </c>
      <c r="C4" t="s">
        <v>57</v>
      </c>
      <c r="D4">
        <v>7.76</v>
      </c>
      <c r="E4">
        <v>0</v>
      </c>
      <c r="F4">
        <v>0.04</v>
      </c>
      <c r="G4">
        <v>7.81</v>
      </c>
      <c r="H4">
        <v>5.28</v>
      </c>
      <c r="I4">
        <v>10.92</v>
      </c>
      <c r="J4">
        <v>21.62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34.71</v>
      </c>
    </row>
    <row r="5" spans="1:16" x14ac:dyDescent="0.25">
      <c r="A5" t="s">
        <v>35</v>
      </c>
      <c r="B5" t="s">
        <v>5</v>
      </c>
      <c r="C5" t="s">
        <v>58</v>
      </c>
      <c r="D5">
        <v>11.04</v>
      </c>
      <c r="E5">
        <v>0</v>
      </c>
      <c r="F5">
        <v>0.06</v>
      </c>
      <c r="G5">
        <v>11.1</v>
      </c>
      <c r="H5">
        <v>5.3</v>
      </c>
      <c r="I5">
        <v>10.92</v>
      </c>
      <c r="J5">
        <v>18.38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34.78</v>
      </c>
    </row>
    <row r="6" spans="1:16" x14ac:dyDescent="0.25">
      <c r="A6" t="s">
        <v>59</v>
      </c>
      <c r="B6" t="s">
        <v>5</v>
      </c>
      <c r="C6" t="s">
        <v>60</v>
      </c>
      <c r="D6">
        <v>12.27</v>
      </c>
      <c r="E6">
        <v>0</v>
      </c>
      <c r="F6">
        <v>7.0000000000000007E-2</v>
      </c>
      <c r="G6">
        <v>12.34</v>
      </c>
      <c r="H6">
        <v>6.96</v>
      </c>
      <c r="I6">
        <v>10.92</v>
      </c>
      <c r="J6">
        <v>19.190000000000001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38.479999999999997</v>
      </c>
    </row>
    <row r="7" spans="1:16" x14ac:dyDescent="0.25">
      <c r="A7" t="s">
        <v>61</v>
      </c>
      <c r="B7" t="s">
        <v>5</v>
      </c>
      <c r="C7" t="s">
        <v>62</v>
      </c>
      <c r="D7">
        <v>11.11</v>
      </c>
      <c r="E7">
        <v>0</v>
      </c>
      <c r="F7">
        <v>0.06</v>
      </c>
      <c r="G7">
        <v>11.17</v>
      </c>
      <c r="H7">
        <v>11.21</v>
      </c>
      <c r="I7">
        <v>10.92</v>
      </c>
      <c r="J7">
        <v>18.829999999999998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41.21</v>
      </c>
    </row>
    <row r="8" spans="1:16" x14ac:dyDescent="0.25">
      <c r="A8" t="s">
        <v>63</v>
      </c>
      <c r="B8" t="s">
        <v>5</v>
      </c>
      <c r="C8" t="s">
        <v>64</v>
      </c>
      <c r="D8">
        <v>11.71</v>
      </c>
      <c r="E8">
        <v>0</v>
      </c>
      <c r="F8">
        <v>0.06</v>
      </c>
      <c r="G8">
        <v>11.77</v>
      </c>
      <c r="H8">
        <v>4.8</v>
      </c>
      <c r="I8">
        <v>27.3</v>
      </c>
      <c r="J8">
        <v>42.65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59.22</v>
      </c>
    </row>
    <row r="9" spans="1:16" x14ac:dyDescent="0.25">
      <c r="A9" t="s">
        <v>65</v>
      </c>
      <c r="B9" t="s">
        <v>5</v>
      </c>
      <c r="C9" t="s">
        <v>66</v>
      </c>
      <c r="D9">
        <v>6.85</v>
      </c>
      <c r="E9">
        <v>0</v>
      </c>
      <c r="F9">
        <v>0.04</v>
      </c>
      <c r="G9">
        <v>6.88</v>
      </c>
      <c r="H9">
        <v>6.99</v>
      </c>
      <c r="I9">
        <v>27.3</v>
      </c>
      <c r="J9">
        <v>45.5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59.37</v>
      </c>
    </row>
    <row r="10" spans="1:16" x14ac:dyDescent="0.25">
      <c r="A10" t="s">
        <v>63</v>
      </c>
      <c r="B10" t="s">
        <v>5</v>
      </c>
      <c r="C10" t="s">
        <v>64</v>
      </c>
      <c r="D10">
        <v>8.9</v>
      </c>
      <c r="E10">
        <v>0</v>
      </c>
      <c r="F10">
        <v>0.05</v>
      </c>
      <c r="G10">
        <v>8.9499999999999993</v>
      </c>
      <c r="H10">
        <v>6</v>
      </c>
      <c r="I10">
        <v>27.3</v>
      </c>
      <c r="J10">
        <v>45.88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60.82</v>
      </c>
    </row>
    <row r="11" spans="1:16" x14ac:dyDescent="0.25">
      <c r="A11" t="s">
        <v>59</v>
      </c>
      <c r="B11" t="s">
        <v>5</v>
      </c>
      <c r="C11" t="s">
        <v>67</v>
      </c>
      <c r="D11">
        <v>16.440000000000001</v>
      </c>
      <c r="E11">
        <v>0</v>
      </c>
      <c r="F11">
        <v>0.09</v>
      </c>
      <c r="G11">
        <v>16.53</v>
      </c>
      <c r="H11">
        <v>18.53</v>
      </c>
      <c r="I11">
        <v>10.92</v>
      </c>
      <c r="J11">
        <v>27.3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62.35</v>
      </c>
    </row>
    <row r="12" spans="1:16" x14ac:dyDescent="0.25">
      <c r="A12" t="s">
        <v>63</v>
      </c>
      <c r="B12" t="s">
        <v>5</v>
      </c>
      <c r="C12" t="s">
        <v>64</v>
      </c>
      <c r="D12">
        <v>11.29</v>
      </c>
      <c r="E12">
        <v>0</v>
      </c>
      <c r="F12">
        <v>0.06</v>
      </c>
      <c r="G12">
        <v>11.36</v>
      </c>
      <c r="H12">
        <v>6.67</v>
      </c>
      <c r="I12">
        <v>27.3</v>
      </c>
      <c r="J12">
        <v>47.06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65.09</v>
      </c>
    </row>
    <row r="13" spans="1:16" x14ac:dyDescent="0.25">
      <c r="A13" t="s">
        <v>61</v>
      </c>
      <c r="B13" t="s">
        <v>5</v>
      </c>
      <c r="C13" t="s">
        <v>68</v>
      </c>
      <c r="D13">
        <v>23.45</v>
      </c>
      <c r="E13">
        <v>0</v>
      </c>
      <c r="F13">
        <v>0.13</v>
      </c>
      <c r="G13">
        <v>23.59</v>
      </c>
      <c r="H13">
        <v>16.71</v>
      </c>
      <c r="I13">
        <v>10.92</v>
      </c>
      <c r="J13">
        <v>24.82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65.12</v>
      </c>
    </row>
    <row r="14" spans="1:16" x14ac:dyDescent="0.25">
      <c r="A14" t="s">
        <v>35</v>
      </c>
      <c r="B14" t="s">
        <v>5</v>
      </c>
      <c r="C14" t="s">
        <v>69</v>
      </c>
      <c r="D14">
        <v>27.97</v>
      </c>
      <c r="E14">
        <v>0</v>
      </c>
      <c r="F14">
        <v>0.16</v>
      </c>
      <c r="G14">
        <v>28.13</v>
      </c>
      <c r="H14">
        <v>14.22</v>
      </c>
      <c r="I14">
        <v>10.92</v>
      </c>
      <c r="J14">
        <v>22.91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 s="4">
        <v>65.256179822196287</v>
      </c>
    </row>
    <row r="15" spans="1:16" x14ac:dyDescent="0.25">
      <c r="A15" t="s">
        <v>59</v>
      </c>
      <c r="B15" t="s">
        <v>5</v>
      </c>
      <c r="C15" t="s">
        <v>70</v>
      </c>
      <c r="D15">
        <v>36.200000000000003</v>
      </c>
      <c r="E15">
        <v>0</v>
      </c>
      <c r="F15">
        <v>0.21</v>
      </c>
      <c r="G15">
        <v>36.409999999999997</v>
      </c>
      <c r="H15">
        <v>8.6999999999999993</v>
      </c>
      <c r="I15">
        <v>10.92</v>
      </c>
      <c r="J15">
        <v>26.44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71.55</v>
      </c>
    </row>
    <row r="16" spans="1:16" x14ac:dyDescent="0.25">
      <c r="A16" t="s">
        <v>31</v>
      </c>
      <c r="B16" t="s">
        <v>5</v>
      </c>
      <c r="C16" t="s">
        <v>71</v>
      </c>
      <c r="D16">
        <v>6.49</v>
      </c>
      <c r="E16">
        <v>0</v>
      </c>
      <c r="F16">
        <v>0.04</v>
      </c>
      <c r="G16">
        <v>6.53</v>
      </c>
      <c r="H16">
        <v>13.49</v>
      </c>
      <c r="I16">
        <v>31.05</v>
      </c>
      <c r="J16">
        <v>53.53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73.56</v>
      </c>
    </row>
    <row r="17" spans="1:16" x14ac:dyDescent="0.25">
      <c r="A17" t="s">
        <v>38</v>
      </c>
      <c r="B17" t="s">
        <v>5</v>
      </c>
      <c r="C17" t="s">
        <v>72</v>
      </c>
      <c r="D17">
        <v>11.07</v>
      </c>
      <c r="E17">
        <v>0</v>
      </c>
      <c r="F17">
        <v>0.06</v>
      </c>
      <c r="G17">
        <v>11.14</v>
      </c>
      <c r="H17">
        <v>6.59</v>
      </c>
      <c r="I17">
        <v>26.63</v>
      </c>
      <c r="J17">
        <v>56.04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73.760000000000005</v>
      </c>
    </row>
    <row r="18" spans="1:16" x14ac:dyDescent="0.25">
      <c r="A18" t="s">
        <v>33</v>
      </c>
      <c r="B18" t="s">
        <v>5</v>
      </c>
      <c r="C18" t="s">
        <v>73</v>
      </c>
      <c r="D18">
        <v>9.7200000000000006</v>
      </c>
      <c r="E18">
        <v>0</v>
      </c>
      <c r="F18">
        <v>0.05</v>
      </c>
      <c r="G18">
        <v>9.7799999999999994</v>
      </c>
      <c r="H18">
        <v>8.41</v>
      </c>
      <c r="I18">
        <v>34.119999999999997</v>
      </c>
      <c r="J18">
        <v>58.23</v>
      </c>
      <c r="K18">
        <v>0</v>
      </c>
      <c r="L18">
        <v>0</v>
      </c>
      <c r="M18">
        <v>37.06</v>
      </c>
      <c r="N18">
        <v>0</v>
      </c>
      <c r="O18">
        <v>7.0000000000000007E-2</v>
      </c>
      <c r="P18">
        <v>76.42</v>
      </c>
    </row>
    <row r="19" spans="1:16" x14ac:dyDescent="0.25">
      <c r="A19" t="s">
        <v>40</v>
      </c>
      <c r="B19" t="s">
        <v>5</v>
      </c>
      <c r="C19" t="s">
        <v>74</v>
      </c>
      <c r="D19">
        <v>12.86</v>
      </c>
      <c r="E19">
        <v>0</v>
      </c>
      <c r="F19">
        <v>7.0000000000000007E-2</v>
      </c>
      <c r="G19">
        <v>12.93</v>
      </c>
      <c r="H19">
        <v>7.7</v>
      </c>
      <c r="I19">
        <v>34.119999999999997</v>
      </c>
      <c r="J19">
        <v>61.04</v>
      </c>
      <c r="K19">
        <v>0</v>
      </c>
      <c r="L19">
        <v>0</v>
      </c>
      <c r="M19">
        <v>37.06</v>
      </c>
      <c r="N19">
        <v>0</v>
      </c>
      <c r="O19">
        <v>7.0000000000000007E-2</v>
      </c>
      <c r="P19">
        <v>81.680000000000007</v>
      </c>
    </row>
    <row r="20" spans="1:16" x14ac:dyDescent="0.25">
      <c r="A20" t="s">
        <v>33</v>
      </c>
      <c r="B20" t="s">
        <v>5</v>
      </c>
      <c r="C20" t="s">
        <v>75</v>
      </c>
      <c r="D20">
        <v>12.84</v>
      </c>
      <c r="E20">
        <v>0</v>
      </c>
      <c r="F20">
        <v>7.0000000000000007E-2</v>
      </c>
      <c r="G20">
        <v>12.91</v>
      </c>
      <c r="H20">
        <v>11.36</v>
      </c>
      <c r="I20">
        <v>34.119999999999997</v>
      </c>
      <c r="J20">
        <v>60.82</v>
      </c>
      <c r="K20">
        <v>0</v>
      </c>
      <c r="L20">
        <v>0</v>
      </c>
      <c r="M20">
        <v>37.06</v>
      </c>
      <c r="N20">
        <v>0</v>
      </c>
      <c r="O20">
        <v>7.0000000000000007E-2</v>
      </c>
      <c r="P20">
        <v>85.09</v>
      </c>
    </row>
    <row r="21" spans="1:16" x14ac:dyDescent="0.25">
      <c r="A21" t="s">
        <v>63</v>
      </c>
      <c r="B21" t="s">
        <v>5</v>
      </c>
      <c r="C21" t="s">
        <v>76</v>
      </c>
      <c r="D21">
        <v>16.86</v>
      </c>
      <c r="E21">
        <v>0</v>
      </c>
      <c r="F21">
        <v>0.1</v>
      </c>
      <c r="G21">
        <v>16.95</v>
      </c>
      <c r="H21">
        <v>7.5</v>
      </c>
      <c r="I21">
        <v>27.3</v>
      </c>
      <c r="J21">
        <v>68.239999999999995</v>
      </c>
      <c r="K21">
        <v>0</v>
      </c>
      <c r="L21">
        <v>0</v>
      </c>
      <c r="M21">
        <v>37.06</v>
      </c>
      <c r="N21">
        <v>0</v>
      </c>
      <c r="O21">
        <v>7.0000000000000007E-2</v>
      </c>
      <c r="P21">
        <v>92.7</v>
      </c>
    </row>
    <row r="22" spans="1:16" x14ac:dyDescent="0.25">
      <c r="A22" t="s">
        <v>65</v>
      </c>
      <c r="B22" t="s">
        <v>5</v>
      </c>
      <c r="C22" t="s">
        <v>77</v>
      </c>
      <c r="D22">
        <v>10.3</v>
      </c>
      <c r="E22">
        <v>0</v>
      </c>
      <c r="F22">
        <v>0.06</v>
      </c>
      <c r="G22">
        <v>10.36</v>
      </c>
      <c r="H22">
        <v>11.11</v>
      </c>
      <c r="I22">
        <v>27.3</v>
      </c>
      <c r="J22">
        <v>73.98</v>
      </c>
      <c r="K22">
        <v>0</v>
      </c>
      <c r="L22">
        <v>0</v>
      </c>
      <c r="M22">
        <v>37.06</v>
      </c>
      <c r="N22">
        <v>0</v>
      </c>
      <c r="O22">
        <v>7.0000000000000007E-2</v>
      </c>
      <c r="P22">
        <v>95.45</v>
      </c>
    </row>
    <row r="23" spans="1:16" x14ac:dyDescent="0.25">
      <c r="A23" t="s">
        <v>78</v>
      </c>
      <c r="B23" t="s">
        <v>5</v>
      </c>
      <c r="C23" t="s">
        <v>79</v>
      </c>
      <c r="D23">
        <v>2.94</v>
      </c>
      <c r="E23">
        <v>0.06</v>
      </c>
      <c r="F23">
        <v>0.02</v>
      </c>
      <c r="G23">
        <v>3.01</v>
      </c>
      <c r="H23">
        <v>46.27</v>
      </c>
      <c r="I23">
        <v>27.3</v>
      </c>
      <c r="J23">
        <v>47.06</v>
      </c>
      <c r="K23">
        <v>0</v>
      </c>
      <c r="L23">
        <v>0</v>
      </c>
      <c r="M23">
        <v>37.06</v>
      </c>
      <c r="N23">
        <v>0</v>
      </c>
      <c r="O23">
        <v>7.0000000000000007E-2</v>
      </c>
      <c r="P23">
        <v>96.35</v>
      </c>
    </row>
    <row r="24" spans="1:16" x14ac:dyDescent="0.25">
      <c r="A24" t="s">
        <v>63</v>
      </c>
      <c r="B24" t="s">
        <v>5</v>
      </c>
      <c r="C24" t="s">
        <v>80</v>
      </c>
      <c r="D24">
        <v>21.28</v>
      </c>
      <c r="E24">
        <v>0</v>
      </c>
      <c r="F24">
        <v>0.12</v>
      </c>
      <c r="G24">
        <v>21.4</v>
      </c>
      <c r="H24">
        <v>9.83</v>
      </c>
      <c r="I24">
        <v>27.3</v>
      </c>
      <c r="J24">
        <v>66.58</v>
      </c>
      <c r="K24">
        <v>0</v>
      </c>
      <c r="L24">
        <v>0</v>
      </c>
      <c r="M24">
        <v>37.06</v>
      </c>
      <c r="N24">
        <v>0</v>
      </c>
      <c r="O24">
        <v>7.0000000000000007E-2</v>
      </c>
      <c r="P24">
        <v>97.81</v>
      </c>
    </row>
    <row r="25" spans="1:16" x14ac:dyDescent="0.25">
      <c r="A25" t="s">
        <v>63</v>
      </c>
      <c r="B25" t="s">
        <v>5</v>
      </c>
      <c r="C25" t="s">
        <v>80</v>
      </c>
      <c r="D25">
        <v>18.73</v>
      </c>
      <c r="E25">
        <v>0</v>
      </c>
      <c r="F25">
        <v>0.11</v>
      </c>
      <c r="G25">
        <v>18.84</v>
      </c>
      <c r="H25">
        <v>7.99</v>
      </c>
      <c r="I25">
        <v>27.3</v>
      </c>
      <c r="J25">
        <v>71.83</v>
      </c>
      <c r="K25">
        <v>0</v>
      </c>
      <c r="L25">
        <v>0</v>
      </c>
      <c r="M25">
        <v>37.06</v>
      </c>
      <c r="N25">
        <v>0</v>
      </c>
      <c r="O25">
        <v>7.0000000000000007E-2</v>
      </c>
      <c r="P25">
        <v>98.66</v>
      </c>
    </row>
    <row r="26" spans="1:16" x14ac:dyDescent="0.25">
      <c r="A26" t="s">
        <v>38</v>
      </c>
      <c r="B26" t="s">
        <v>5</v>
      </c>
      <c r="C26" t="s">
        <v>81</v>
      </c>
      <c r="D26">
        <v>32.78</v>
      </c>
      <c r="E26">
        <v>0</v>
      </c>
      <c r="F26">
        <v>0.18</v>
      </c>
      <c r="G26">
        <v>32.96</v>
      </c>
      <c r="H26">
        <v>12.87</v>
      </c>
      <c r="I26">
        <v>26.63</v>
      </c>
      <c r="J26">
        <v>64.959999999999994</v>
      </c>
      <c r="K26">
        <v>0</v>
      </c>
      <c r="L26">
        <v>0</v>
      </c>
      <c r="M26">
        <v>37.06</v>
      </c>
      <c r="N26">
        <v>0</v>
      </c>
      <c r="O26">
        <v>7.0000000000000007E-2</v>
      </c>
      <c r="P26">
        <v>110.8</v>
      </c>
    </row>
    <row r="27" spans="1:16" x14ac:dyDescent="0.25">
      <c r="A27" t="s">
        <v>38</v>
      </c>
      <c r="B27" t="s">
        <v>5</v>
      </c>
      <c r="C27" t="s">
        <v>82</v>
      </c>
      <c r="D27">
        <v>21.2</v>
      </c>
      <c r="E27">
        <v>0</v>
      </c>
      <c r="F27">
        <v>0.12</v>
      </c>
      <c r="G27">
        <v>21.32</v>
      </c>
      <c r="H27">
        <v>9.09</v>
      </c>
      <c r="I27">
        <v>26.63</v>
      </c>
      <c r="J27">
        <v>86.91</v>
      </c>
      <c r="K27">
        <v>0</v>
      </c>
      <c r="L27">
        <v>0</v>
      </c>
      <c r="M27">
        <v>37.06</v>
      </c>
      <c r="N27">
        <v>0</v>
      </c>
      <c r="O27">
        <v>7.0000000000000007E-2</v>
      </c>
      <c r="P27">
        <v>117.32</v>
      </c>
    </row>
    <row r="30" spans="1:16" x14ac:dyDescent="0.25">
      <c r="C30" s="1" t="s">
        <v>50</v>
      </c>
      <c r="D30" s="6">
        <f>AVERAGE(D2:D27)</f>
        <v>14.431153846153846</v>
      </c>
      <c r="E30" s="6">
        <f t="shared" ref="E30:P30" si="0">AVERAGE(E2:E27)</f>
        <v>2.3076923076923075E-3</v>
      </c>
      <c r="F30" s="6">
        <f t="shared" si="0"/>
        <v>8.0769230769230788E-2</v>
      </c>
      <c r="G30" s="6">
        <f t="shared" si="0"/>
        <v>14.514999999999997</v>
      </c>
      <c r="H30" s="6">
        <f t="shared" si="0"/>
        <v>10.57</v>
      </c>
      <c r="I30" s="6">
        <f t="shared" si="0"/>
        <v>21.853846153846156</v>
      </c>
      <c r="J30" s="6">
        <f t="shared" si="0"/>
        <v>44.883846153846164</v>
      </c>
      <c r="K30" s="6">
        <f t="shared" si="0"/>
        <v>0</v>
      </c>
      <c r="L30" s="6">
        <f t="shared" si="0"/>
        <v>0</v>
      </c>
      <c r="M30" s="6">
        <f t="shared" si="0"/>
        <v>37.059999999999981</v>
      </c>
      <c r="N30" s="6">
        <f t="shared" si="0"/>
        <v>0</v>
      </c>
      <c r="O30" s="6">
        <f t="shared" si="0"/>
        <v>7.0000000000000048E-2</v>
      </c>
      <c r="P30" s="6">
        <f t="shared" si="0"/>
        <v>69.969083839315232</v>
      </c>
    </row>
    <row r="31" spans="1:16" x14ac:dyDescent="0.25">
      <c r="C31" s="1" t="s">
        <v>51</v>
      </c>
      <c r="D31" s="6">
        <f>_xlfn.STDEV.S(D2:D27)</f>
        <v>8.3670923632636356</v>
      </c>
      <c r="E31" s="6">
        <f t="shared" ref="E31:O31" si="1">_xlfn.STDEV.S(E2:E27)</f>
        <v>1.1766968108291042E-2</v>
      </c>
      <c r="F31" s="6">
        <f t="shared" si="1"/>
        <v>4.7910172358118397E-2</v>
      </c>
      <c r="G31" s="6">
        <f t="shared" si="1"/>
        <v>8.4119768187983066</v>
      </c>
      <c r="H31" s="6">
        <f t="shared" si="1"/>
        <v>8.1365766757279463</v>
      </c>
      <c r="I31" s="6">
        <f t="shared" si="1"/>
        <v>9.0924474491406695</v>
      </c>
      <c r="J31" s="6">
        <f t="shared" si="1"/>
        <v>21.134464568930621</v>
      </c>
      <c r="K31" s="6">
        <f t="shared" si="1"/>
        <v>0</v>
      </c>
      <c r="L31" s="6">
        <f t="shared" si="1"/>
        <v>0</v>
      </c>
      <c r="M31" s="6">
        <f t="shared" si="1"/>
        <v>2.1738427649294116E-14</v>
      </c>
      <c r="N31" s="6">
        <f t="shared" si="1"/>
        <v>0</v>
      </c>
      <c r="O31" s="6">
        <f t="shared" si="1"/>
        <v>4.245786650252757E-17</v>
      </c>
      <c r="P31" s="6">
        <f>_xlfn.STDEV.S(P2:P27)</f>
        <v>24.990529389227131</v>
      </c>
    </row>
    <row r="34" spans="1:1" x14ac:dyDescent="0.25">
      <c r="A34" s="1" t="s">
        <v>52</v>
      </c>
    </row>
    <row r="35" spans="1:1" x14ac:dyDescent="0.25">
      <c r="A35" s="3" t="s">
        <v>0</v>
      </c>
    </row>
    <row r="36" spans="1:1" x14ac:dyDescent="0.25">
      <c r="A36" t="s">
        <v>53</v>
      </c>
    </row>
  </sheetData>
  <hyperlinks>
    <hyperlink ref="A35" r:id="rId1" xr:uid="{D6728F73-955A-4A6F-9105-07EB39E2FD98}"/>
  </hyperlinks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F82A4-278C-468C-9E9D-291431E3996E}">
  <dimension ref="A1:P38"/>
  <sheetViews>
    <sheetView tabSelected="1" workbookViewId="0">
      <selection activeCell="L6" sqref="L6"/>
    </sheetView>
  </sheetViews>
  <sheetFormatPr defaultRowHeight="15" x14ac:dyDescent="0.25"/>
  <sheetData>
    <row r="1" spans="1:16" x14ac:dyDescent="0.2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</row>
    <row r="2" spans="1:16" x14ac:dyDescent="0.25">
      <c r="A2" t="s">
        <v>83</v>
      </c>
      <c r="B2" t="s">
        <v>11</v>
      </c>
      <c r="C2" t="s">
        <v>84</v>
      </c>
      <c r="D2">
        <v>33.72</v>
      </c>
      <c r="E2">
        <v>0</v>
      </c>
      <c r="F2">
        <v>0.01</v>
      </c>
      <c r="G2">
        <v>33.729999999999997</v>
      </c>
      <c r="H2">
        <v>4.92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38.65</v>
      </c>
    </row>
    <row r="3" spans="1:16" x14ac:dyDescent="0.25">
      <c r="A3" t="s">
        <v>61</v>
      </c>
      <c r="B3" t="s">
        <v>11</v>
      </c>
      <c r="C3" t="s">
        <v>85</v>
      </c>
      <c r="D3">
        <v>42.95</v>
      </c>
      <c r="E3">
        <v>0</v>
      </c>
      <c r="F3">
        <v>0.01</v>
      </c>
      <c r="G3">
        <v>42.96</v>
      </c>
      <c r="H3">
        <v>3.16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46.12</v>
      </c>
    </row>
    <row r="4" spans="1:16" x14ac:dyDescent="0.25">
      <c r="A4" t="s">
        <v>83</v>
      </c>
      <c r="B4" t="s">
        <v>11</v>
      </c>
      <c r="C4" t="s">
        <v>86</v>
      </c>
      <c r="D4">
        <v>38.58</v>
      </c>
      <c r="E4">
        <v>0</v>
      </c>
      <c r="F4">
        <v>0.01</v>
      </c>
      <c r="G4">
        <v>38.590000000000003</v>
      </c>
      <c r="H4">
        <v>8.61</v>
      </c>
      <c r="I4">
        <v>0</v>
      </c>
      <c r="J4">
        <v>0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47.19</v>
      </c>
    </row>
    <row r="5" spans="1:16" x14ac:dyDescent="0.25">
      <c r="A5" t="s">
        <v>29</v>
      </c>
      <c r="B5" t="s">
        <v>11</v>
      </c>
      <c r="C5" t="s">
        <v>87</v>
      </c>
      <c r="D5">
        <v>37.68</v>
      </c>
      <c r="E5">
        <v>0</v>
      </c>
      <c r="F5">
        <v>0.01</v>
      </c>
      <c r="G5">
        <v>37.69</v>
      </c>
      <c r="H5">
        <v>11.65</v>
      </c>
      <c r="I5">
        <v>0</v>
      </c>
      <c r="J5">
        <v>0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49.34</v>
      </c>
    </row>
    <row r="6" spans="1:16" x14ac:dyDescent="0.25">
      <c r="A6" t="s">
        <v>88</v>
      </c>
      <c r="B6" t="s">
        <v>11</v>
      </c>
      <c r="C6" t="s">
        <v>89</v>
      </c>
      <c r="D6">
        <v>42.4</v>
      </c>
      <c r="E6">
        <v>0</v>
      </c>
      <c r="F6">
        <v>0.01</v>
      </c>
      <c r="G6">
        <v>42.41</v>
      </c>
      <c r="H6">
        <v>11.92</v>
      </c>
      <c r="I6">
        <v>0</v>
      </c>
      <c r="J6">
        <v>0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54.33</v>
      </c>
    </row>
    <row r="7" spans="1:16" x14ac:dyDescent="0.25">
      <c r="A7" t="s">
        <v>90</v>
      </c>
      <c r="B7" t="s">
        <v>11</v>
      </c>
      <c r="C7" t="s">
        <v>91</v>
      </c>
      <c r="D7">
        <v>42.61</v>
      </c>
      <c r="E7">
        <v>5.88</v>
      </c>
      <c r="F7">
        <v>0.01</v>
      </c>
      <c r="G7">
        <v>48.5</v>
      </c>
      <c r="H7">
        <v>8.5</v>
      </c>
      <c r="I7">
        <v>0</v>
      </c>
      <c r="J7">
        <v>0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57</v>
      </c>
    </row>
    <row r="8" spans="1:16" x14ac:dyDescent="0.25">
      <c r="A8" t="s">
        <v>65</v>
      </c>
      <c r="B8" t="s">
        <v>11</v>
      </c>
      <c r="C8" t="s">
        <v>92</v>
      </c>
      <c r="D8">
        <v>48.39</v>
      </c>
      <c r="E8">
        <v>0</v>
      </c>
      <c r="F8">
        <v>0.01</v>
      </c>
      <c r="G8">
        <v>48.4</v>
      </c>
      <c r="H8">
        <v>13.01</v>
      </c>
      <c r="I8">
        <v>0</v>
      </c>
      <c r="J8">
        <v>0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61.41</v>
      </c>
    </row>
    <row r="9" spans="1:16" x14ac:dyDescent="0.25">
      <c r="A9" t="s">
        <v>65</v>
      </c>
      <c r="B9" t="s">
        <v>11</v>
      </c>
      <c r="C9" t="s">
        <v>93</v>
      </c>
      <c r="D9">
        <v>58.94</v>
      </c>
      <c r="E9">
        <v>0</v>
      </c>
      <c r="F9">
        <v>0.01</v>
      </c>
      <c r="G9">
        <v>58.95</v>
      </c>
      <c r="H9">
        <v>8.42</v>
      </c>
      <c r="I9">
        <v>0</v>
      </c>
      <c r="J9">
        <v>0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67.38</v>
      </c>
    </row>
    <row r="10" spans="1:16" x14ac:dyDescent="0.25">
      <c r="A10" t="s">
        <v>65</v>
      </c>
      <c r="B10" t="s">
        <v>11</v>
      </c>
      <c r="C10" t="s">
        <v>94</v>
      </c>
      <c r="D10">
        <v>60.78</v>
      </c>
      <c r="E10">
        <v>0</v>
      </c>
      <c r="F10">
        <v>0.01</v>
      </c>
      <c r="G10">
        <v>60.79</v>
      </c>
      <c r="H10">
        <v>8.7100000000000009</v>
      </c>
      <c r="I10">
        <v>0</v>
      </c>
      <c r="J10">
        <v>0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69.489999999999995</v>
      </c>
    </row>
    <row r="11" spans="1:16" x14ac:dyDescent="0.25">
      <c r="A11" t="s">
        <v>35</v>
      </c>
      <c r="B11" t="s">
        <v>11</v>
      </c>
      <c r="C11" t="s">
        <v>95</v>
      </c>
      <c r="D11">
        <v>62.24</v>
      </c>
      <c r="E11">
        <v>0</v>
      </c>
      <c r="F11">
        <v>0.01</v>
      </c>
      <c r="G11">
        <v>62.25</v>
      </c>
      <c r="H11">
        <v>8.33</v>
      </c>
      <c r="I11">
        <v>0</v>
      </c>
      <c r="J11">
        <v>0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70.58</v>
      </c>
    </row>
    <row r="12" spans="1:16" x14ac:dyDescent="0.25">
      <c r="A12" t="s">
        <v>65</v>
      </c>
      <c r="B12" t="s">
        <v>11</v>
      </c>
      <c r="C12" t="s">
        <v>96</v>
      </c>
      <c r="D12">
        <v>55.93</v>
      </c>
      <c r="E12">
        <v>0</v>
      </c>
      <c r="F12">
        <v>0.01</v>
      </c>
      <c r="G12">
        <v>55.94</v>
      </c>
      <c r="H12">
        <v>16.850000000000001</v>
      </c>
      <c r="I12">
        <v>0</v>
      </c>
      <c r="J12">
        <v>0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72.790000000000006</v>
      </c>
    </row>
    <row r="13" spans="1:16" x14ac:dyDescent="0.25">
      <c r="A13" t="s">
        <v>65</v>
      </c>
      <c r="B13" t="s">
        <v>11</v>
      </c>
      <c r="C13" t="s">
        <v>97</v>
      </c>
      <c r="D13">
        <v>73.430000000000007</v>
      </c>
      <c r="E13">
        <v>0</v>
      </c>
      <c r="F13">
        <v>0.01</v>
      </c>
      <c r="G13">
        <v>73.44</v>
      </c>
      <c r="H13">
        <v>12.47</v>
      </c>
      <c r="I13">
        <v>0</v>
      </c>
      <c r="J13">
        <v>0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85.91</v>
      </c>
    </row>
    <row r="14" spans="1:16" x14ac:dyDescent="0.25">
      <c r="A14" t="s">
        <v>35</v>
      </c>
      <c r="B14" t="s">
        <v>11</v>
      </c>
      <c r="C14" t="s">
        <v>98</v>
      </c>
      <c r="D14">
        <v>81.84</v>
      </c>
      <c r="E14">
        <v>0</v>
      </c>
      <c r="F14">
        <v>0.01</v>
      </c>
      <c r="G14">
        <v>81.849999999999994</v>
      </c>
      <c r="H14">
        <v>5.35</v>
      </c>
      <c r="I14">
        <v>0</v>
      </c>
      <c r="J14">
        <v>0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v>87.2</v>
      </c>
    </row>
    <row r="15" spans="1:16" x14ac:dyDescent="0.25">
      <c r="A15" t="s">
        <v>35</v>
      </c>
      <c r="B15" t="s">
        <v>11</v>
      </c>
      <c r="C15" t="s">
        <v>99</v>
      </c>
      <c r="D15">
        <v>84.26</v>
      </c>
      <c r="E15">
        <v>0</v>
      </c>
      <c r="F15">
        <v>0.01</v>
      </c>
      <c r="G15">
        <v>84.28</v>
      </c>
      <c r="H15">
        <v>5.93</v>
      </c>
      <c r="I15">
        <v>0</v>
      </c>
      <c r="J15">
        <v>0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90.21</v>
      </c>
    </row>
    <row r="16" spans="1:16" x14ac:dyDescent="0.25">
      <c r="A16" t="s">
        <v>35</v>
      </c>
      <c r="B16" t="s">
        <v>11</v>
      </c>
      <c r="C16" t="s">
        <v>100</v>
      </c>
      <c r="D16">
        <v>66.09</v>
      </c>
      <c r="E16">
        <v>0</v>
      </c>
      <c r="F16">
        <v>0.01</v>
      </c>
      <c r="G16">
        <v>66.099999999999994</v>
      </c>
      <c r="H16">
        <v>24.42</v>
      </c>
      <c r="I16">
        <v>0</v>
      </c>
      <c r="J16">
        <v>0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90.52</v>
      </c>
    </row>
    <row r="17" spans="1:16" x14ac:dyDescent="0.25">
      <c r="A17" t="s">
        <v>65</v>
      </c>
      <c r="B17" t="s">
        <v>11</v>
      </c>
      <c r="C17" t="s">
        <v>101</v>
      </c>
      <c r="D17">
        <v>75.78</v>
      </c>
      <c r="E17">
        <v>0</v>
      </c>
      <c r="F17">
        <v>0.01</v>
      </c>
      <c r="G17">
        <v>75.8</v>
      </c>
      <c r="H17">
        <v>18.37</v>
      </c>
      <c r="I17">
        <v>0</v>
      </c>
      <c r="J17">
        <v>0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94.16</v>
      </c>
    </row>
    <row r="18" spans="1:16" x14ac:dyDescent="0.25">
      <c r="A18" t="s">
        <v>65</v>
      </c>
      <c r="B18" t="s">
        <v>11</v>
      </c>
      <c r="C18" t="s">
        <v>102</v>
      </c>
      <c r="D18">
        <v>75.489999999999995</v>
      </c>
      <c r="E18">
        <v>0</v>
      </c>
      <c r="F18">
        <v>0.01</v>
      </c>
      <c r="G18">
        <v>75.5</v>
      </c>
      <c r="H18">
        <v>22.09</v>
      </c>
      <c r="I18">
        <v>0</v>
      </c>
      <c r="J18">
        <v>0</v>
      </c>
      <c r="K18">
        <v>0</v>
      </c>
      <c r="L18">
        <v>0</v>
      </c>
      <c r="M18">
        <v>37.06</v>
      </c>
      <c r="N18">
        <v>0</v>
      </c>
      <c r="O18">
        <v>7.0000000000000007E-2</v>
      </c>
      <c r="P18">
        <v>97.59</v>
      </c>
    </row>
    <row r="19" spans="1:16" x14ac:dyDescent="0.25">
      <c r="A19" t="s">
        <v>65</v>
      </c>
      <c r="B19" t="s">
        <v>11</v>
      </c>
      <c r="C19" t="s">
        <v>103</v>
      </c>
      <c r="D19">
        <v>81.34</v>
      </c>
      <c r="E19">
        <v>0</v>
      </c>
      <c r="F19">
        <v>0.01</v>
      </c>
      <c r="G19">
        <v>81.349999999999994</v>
      </c>
      <c r="H19">
        <v>17.010000000000002</v>
      </c>
      <c r="I19">
        <v>0</v>
      </c>
      <c r="J19">
        <v>0</v>
      </c>
      <c r="K19">
        <v>0</v>
      </c>
      <c r="L19">
        <v>0</v>
      </c>
      <c r="M19">
        <v>37.06</v>
      </c>
      <c r="N19">
        <v>0</v>
      </c>
      <c r="O19">
        <v>7.0000000000000007E-2</v>
      </c>
      <c r="P19">
        <v>98.36</v>
      </c>
    </row>
    <row r="20" spans="1:16" x14ac:dyDescent="0.25">
      <c r="A20" t="s">
        <v>35</v>
      </c>
      <c r="B20" t="s">
        <v>11</v>
      </c>
      <c r="C20" t="s">
        <v>104</v>
      </c>
      <c r="D20">
        <v>93.18</v>
      </c>
      <c r="E20">
        <v>0</v>
      </c>
      <c r="F20">
        <v>0.02</v>
      </c>
      <c r="G20">
        <v>93.2</v>
      </c>
      <c r="H20">
        <v>7.57</v>
      </c>
      <c r="I20">
        <v>0</v>
      </c>
      <c r="J20">
        <v>0</v>
      </c>
      <c r="K20">
        <v>0</v>
      </c>
      <c r="L20">
        <v>0</v>
      </c>
      <c r="M20">
        <v>37.06</v>
      </c>
      <c r="N20">
        <v>0</v>
      </c>
      <c r="O20">
        <v>7.0000000000000007E-2</v>
      </c>
      <c r="P20">
        <v>100.77</v>
      </c>
    </row>
    <row r="21" spans="1:16" x14ac:dyDescent="0.25">
      <c r="A21" t="s">
        <v>65</v>
      </c>
      <c r="B21" t="s">
        <v>11</v>
      </c>
      <c r="C21" t="s">
        <v>105</v>
      </c>
      <c r="D21">
        <v>76.28</v>
      </c>
      <c r="E21">
        <v>0</v>
      </c>
      <c r="F21">
        <v>0.01</v>
      </c>
      <c r="G21">
        <v>76.290000000000006</v>
      </c>
      <c r="H21">
        <v>27.53</v>
      </c>
      <c r="I21">
        <v>0</v>
      </c>
      <c r="J21">
        <v>0</v>
      </c>
      <c r="K21">
        <v>0</v>
      </c>
      <c r="L21">
        <v>0</v>
      </c>
      <c r="M21">
        <v>37.06</v>
      </c>
      <c r="N21">
        <v>0</v>
      </c>
      <c r="O21">
        <v>7.0000000000000007E-2</v>
      </c>
      <c r="P21">
        <v>103.82</v>
      </c>
    </row>
    <row r="22" spans="1:16" x14ac:dyDescent="0.25">
      <c r="A22" t="s">
        <v>65</v>
      </c>
      <c r="B22" t="s">
        <v>11</v>
      </c>
      <c r="C22" t="s">
        <v>92</v>
      </c>
      <c r="D22">
        <v>100.67</v>
      </c>
      <c r="E22">
        <v>0</v>
      </c>
      <c r="F22">
        <v>0.02</v>
      </c>
      <c r="G22">
        <v>100.69</v>
      </c>
      <c r="H22">
        <v>12.07</v>
      </c>
      <c r="I22">
        <v>0</v>
      </c>
      <c r="J22">
        <v>0</v>
      </c>
      <c r="K22">
        <v>0</v>
      </c>
      <c r="L22">
        <v>0</v>
      </c>
      <c r="M22">
        <v>37.06</v>
      </c>
      <c r="N22">
        <v>0</v>
      </c>
      <c r="O22">
        <v>7.0000000000000007E-2</v>
      </c>
      <c r="P22">
        <v>112.76</v>
      </c>
    </row>
    <row r="23" spans="1:16" x14ac:dyDescent="0.25">
      <c r="A23" t="s">
        <v>65</v>
      </c>
      <c r="B23" t="s">
        <v>11</v>
      </c>
      <c r="C23" t="s">
        <v>106</v>
      </c>
      <c r="D23">
        <v>91.61</v>
      </c>
      <c r="E23">
        <v>0</v>
      </c>
      <c r="F23">
        <v>0.02</v>
      </c>
      <c r="G23">
        <v>91.63</v>
      </c>
      <c r="H23">
        <v>21.47</v>
      </c>
      <c r="I23">
        <v>0</v>
      </c>
      <c r="J23">
        <v>0</v>
      </c>
      <c r="K23">
        <v>0</v>
      </c>
      <c r="L23">
        <v>0</v>
      </c>
      <c r="M23">
        <v>37.06</v>
      </c>
      <c r="N23">
        <v>0</v>
      </c>
      <c r="O23">
        <v>7.0000000000000007E-2</v>
      </c>
      <c r="P23">
        <v>113.09</v>
      </c>
    </row>
    <row r="24" spans="1:16" x14ac:dyDescent="0.25">
      <c r="A24" t="s">
        <v>35</v>
      </c>
      <c r="B24" t="s">
        <v>11</v>
      </c>
      <c r="C24" t="s">
        <v>107</v>
      </c>
      <c r="D24">
        <v>95.47</v>
      </c>
      <c r="E24">
        <v>0</v>
      </c>
      <c r="F24">
        <v>0.02</v>
      </c>
      <c r="G24">
        <v>95.49</v>
      </c>
      <c r="H24">
        <v>22.24</v>
      </c>
      <c r="I24">
        <v>0</v>
      </c>
      <c r="J24">
        <v>0</v>
      </c>
      <c r="K24">
        <v>0</v>
      </c>
      <c r="L24">
        <v>0</v>
      </c>
      <c r="M24">
        <v>37.06</v>
      </c>
      <c r="N24">
        <v>0</v>
      </c>
      <c r="O24">
        <v>7.0000000000000007E-2</v>
      </c>
      <c r="P24">
        <v>117.72</v>
      </c>
    </row>
    <row r="25" spans="1:16" x14ac:dyDescent="0.25">
      <c r="A25" t="s">
        <v>35</v>
      </c>
      <c r="B25" t="s">
        <v>11</v>
      </c>
      <c r="C25" t="s">
        <v>108</v>
      </c>
      <c r="D25">
        <v>105.26</v>
      </c>
      <c r="E25">
        <v>0</v>
      </c>
      <c r="F25">
        <v>0.02</v>
      </c>
      <c r="G25">
        <v>105.28</v>
      </c>
      <c r="H25">
        <v>23.4</v>
      </c>
      <c r="I25">
        <v>0</v>
      </c>
      <c r="J25">
        <v>0</v>
      </c>
      <c r="K25">
        <v>0</v>
      </c>
      <c r="L25">
        <v>0</v>
      </c>
      <c r="M25">
        <v>37.06</v>
      </c>
      <c r="N25">
        <v>0</v>
      </c>
      <c r="O25">
        <v>7.0000000000000007E-2</v>
      </c>
      <c r="P25">
        <v>128.66999999999999</v>
      </c>
    </row>
    <row r="26" spans="1:16" x14ac:dyDescent="0.25">
      <c r="A26" t="s">
        <v>65</v>
      </c>
      <c r="B26" t="s">
        <v>11</v>
      </c>
      <c r="C26" t="s">
        <v>109</v>
      </c>
      <c r="D26">
        <v>108.42</v>
      </c>
      <c r="E26">
        <v>0</v>
      </c>
      <c r="F26">
        <v>0.02</v>
      </c>
      <c r="G26">
        <v>108.43</v>
      </c>
      <c r="H26">
        <v>24.64</v>
      </c>
      <c r="I26">
        <v>0</v>
      </c>
      <c r="J26">
        <v>0</v>
      </c>
      <c r="K26">
        <v>0</v>
      </c>
      <c r="L26">
        <v>0</v>
      </c>
      <c r="M26">
        <v>37.06</v>
      </c>
      <c r="N26">
        <v>0</v>
      </c>
      <c r="O26">
        <v>7.0000000000000007E-2</v>
      </c>
      <c r="P26">
        <v>133.08000000000001</v>
      </c>
    </row>
    <row r="27" spans="1:16" x14ac:dyDescent="0.25">
      <c r="A27" t="s">
        <v>40</v>
      </c>
      <c r="B27" t="s">
        <v>11</v>
      </c>
      <c r="C27" t="s">
        <v>110</v>
      </c>
      <c r="D27">
        <v>119.38</v>
      </c>
      <c r="E27">
        <v>0</v>
      </c>
      <c r="F27">
        <v>0.02</v>
      </c>
      <c r="G27">
        <v>119.4</v>
      </c>
      <c r="H27">
        <v>23</v>
      </c>
      <c r="I27">
        <v>0</v>
      </c>
      <c r="J27">
        <v>0</v>
      </c>
      <c r="K27">
        <v>0</v>
      </c>
      <c r="L27">
        <v>0</v>
      </c>
      <c r="M27">
        <v>37.06</v>
      </c>
      <c r="N27">
        <v>0</v>
      </c>
      <c r="O27">
        <v>7.0000000000000007E-2</v>
      </c>
      <c r="P27">
        <v>142.4</v>
      </c>
    </row>
    <row r="28" spans="1:16" x14ac:dyDescent="0.25">
      <c r="A28" t="s">
        <v>65</v>
      </c>
      <c r="B28" t="s">
        <v>11</v>
      </c>
      <c r="C28" t="s">
        <v>92</v>
      </c>
      <c r="D28">
        <v>230.41</v>
      </c>
      <c r="E28">
        <v>0</v>
      </c>
      <c r="F28">
        <v>0.04</v>
      </c>
      <c r="G28">
        <v>230.45</v>
      </c>
      <c r="H28">
        <v>17.52</v>
      </c>
      <c r="I28">
        <v>0</v>
      </c>
      <c r="J28">
        <v>0</v>
      </c>
      <c r="K28">
        <v>0</v>
      </c>
      <c r="L28">
        <v>0</v>
      </c>
      <c r="M28">
        <v>37.06</v>
      </c>
      <c r="N28">
        <v>0</v>
      </c>
      <c r="O28">
        <v>7.0000000000000007E-2</v>
      </c>
      <c r="P28">
        <v>247.97</v>
      </c>
    </row>
    <row r="29" spans="1:16" x14ac:dyDescent="0.25">
      <c r="A29" t="s">
        <v>65</v>
      </c>
      <c r="B29" t="s">
        <v>11</v>
      </c>
      <c r="C29" t="s">
        <v>102</v>
      </c>
      <c r="D29">
        <v>228.52</v>
      </c>
      <c r="E29">
        <v>0</v>
      </c>
      <c r="F29">
        <v>0.04</v>
      </c>
      <c r="G29">
        <v>228.56</v>
      </c>
      <c r="H29">
        <v>29.18</v>
      </c>
      <c r="I29">
        <v>0</v>
      </c>
      <c r="J29">
        <v>0</v>
      </c>
      <c r="K29">
        <v>0</v>
      </c>
      <c r="L29">
        <v>0</v>
      </c>
      <c r="M29">
        <v>37.06</v>
      </c>
      <c r="N29">
        <v>0</v>
      </c>
      <c r="O29">
        <v>7.0000000000000007E-2</v>
      </c>
      <c r="P29">
        <v>257.75</v>
      </c>
    </row>
    <row r="30" spans="1:16" x14ac:dyDescent="0.25">
      <c r="A30" t="s">
        <v>65</v>
      </c>
      <c r="B30" t="s">
        <v>11</v>
      </c>
      <c r="C30" t="s">
        <v>102</v>
      </c>
      <c r="D30">
        <v>358.18</v>
      </c>
      <c r="E30">
        <v>0</v>
      </c>
      <c r="F30">
        <v>0.06</v>
      </c>
      <c r="G30">
        <v>358.24</v>
      </c>
      <c r="H30">
        <v>51.07</v>
      </c>
      <c r="I30">
        <v>0</v>
      </c>
      <c r="J30">
        <v>0</v>
      </c>
      <c r="K30">
        <v>0</v>
      </c>
      <c r="L30">
        <v>0</v>
      </c>
      <c r="M30">
        <v>37.06</v>
      </c>
      <c r="N30">
        <v>0</v>
      </c>
      <c r="O30">
        <v>7.0000000000000007E-2</v>
      </c>
      <c r="P30">
        <v>409.32</v>
      </c>
    </row>
    <row r="32" spans="1:16" x14ac:dyDescent="0.25">
      <c r="C32" s="1" t="s">
        <v>50</v>
      </c>
      <c r="D32" s="6">
        <f>AVERAGE(D2:D30)</f>
        <v>92.063103448275839</v>
      </c>
      <c r="E32" s="6">
        <f t="shared" ref="E32:P32" si="0">AVERAGE(E2:E30)</f>
        <v>0.20275862068965517</v>
      </c>
      <c r="F32" s="6">
        <f t="shared" si="0"/>
        <v>1.620689655172414E-2</v>
      </c>
      <c r="G32" s="6">
        <f t="shared" si="0"/>
        <v>92.282413793103473</v>
      </c>
      <c r="H32" s="6">
        <f t="shared" si="0"/>
        <v>16.186551724137932</v>
      </c>
      <c r="I32" s="6">
        <f t="shared" si="0"/>
        <v>0</v>
      </c>
      <c r="J32" s="6">
        <f t="shared" si="0"/>
        <v>0</v>
      </c>
      <c r="K32" s="6">
        <f t="shared" si="0"/>
        <v>0</v>
      </c>
      <c r="L32" s="6">
        <f t="shared" si="0"/>
        <v>0</v>
      </c>
      <c r="M32" s="6">
        <f t="shared" si="0"/>
        <v>37.059999999999974</v>
      </c>
      <c r="N32" s="6">
        <f t="shared" si="0"/>
        <v>0</v>
      </c>
      <c r="O32" s="6">
        <f t="shared" si="0"/>
        <v>7.0000000000000034E-2</v>
      </c>
      <c r="P32" s="6">
        <f t="shared" si="0"/>
        <v>108.46827586206896</v>
      </c>
    </row>
    <row r="33" spans="1:16" x14ac:dyDescent="0.25">
      <c r="C33" s="1" t="s">
        <v>51</v>
      </c>
      <c r="D33" s="6">
        <f>_xlfn.STDEV.S(D2:D30)</f>
        <v>69.351291372436862</v>
      </c>
      <c r="E33" s="6">
        <f t="shared" ref="E33:P33" si="1">_xlfn.STDEV.S(E2:E30)</f>
        <v>1.091888588481065</v>
      </c>
      <c r="F33" s="6">
        <f t="shared" si="1"/>
        <v>1.1775820597262688E-2</v>
      </c>
      <c r="G33" s="6">
        <f t="shared" si="1"/>
        <v>69.221246668881122</v>
      </c>
      <c r="H33" s="6">
        <f t="shared" si="1"/>
        <v>10.047569100413604</v>
      </c>
      <c r="I33" s="6">
        <f t="shared" si="1"/>
        <v>0</v>
      </c>
      <c r="J33" s="6">
        <f t="shared" si="1"/>
        <v>0</v>
      </c>
      <c r="K33" s="6">
        <f t="shared" si="1"/>
        <v>0</v>
      </c>
      <c r="L33" s="6">
        <f t="shared" si="1"/>
        <v>0</v>
      </c>
      <c r="M33" s="6">
        <f t="shared" si="1"/>
        <v>2.8924787591171675E-14</v>
      </c>
      <c r="N33" s="6">
        <f t="shared" si="1"/>
        <v>0</v>
      </c>
      <c r="O33" s="6">
        <f t="shared" si="1"/>
        <v>2.8246862882003589E-17</v>
      </c>
      <c r="P33" s="6">
        <f t="shared" si="1"/>
        <v>77.088642811328654</v>
      </c>
    </row>
    <row r="36" spans="1:16" x14ac:dyDescent="0.25">
      <c r="A36" s="1" t="s">
        <v>52</v>
      </c>
    </row>
    <row r="37" spans="1:16" x14ac:dyDescent="0.25">
      <c r="A37" s="3" t="s">
        <v>0</v>
      </c>
    </row>
    <row r="38" spans="1:16" x14ac:dyDescent="0.25">
      <c r="A38" t="s">
        <v>53</v>
      </c>
    </row>
  </sheetData>
  <hyperlinks>
    <hyperlink ref="A37" r:id="rId1" xr:uid="{CB64121E-F95D-4B7B-A129-67CD9636A28D}"/>
  </hyperlinks>
  <pageMargins left="0.7" right="0.7" top="0.75" bottom="0.75" header="0.3" footer="0.3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05386-2549-4CDC-9F67-1F5461C46E34}">
  <dimension ref="A1:P13"/>
  <sheetViews>
    <sheetView workbookViewId="0">
      <selection activeCell="C2" sqref="C2"/>
    </sheetView>
  </sheetViews>
  <sheetFormatPr defaultRowHeight="15" x14ac:dyDescent="0.25"/>
  <sheetData>
    <row r="1" spans="1:16" x14ac:dyDescent="0.2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</row>
    <row r="2" spans="1:16" x14ac:dyDescent="0.25">
      <c r="A2" t="s">
        <v>61</v>
      </c>
      <c r="B2" t="s">
        <v>112</v>
      </c>
      <c r="C2" t="s">
        <v>115</v>
      </c>
      <c r="D2">
        <v>34.68</v>
      </c>
      <c r="E2">
        <v>0</v>
      </c>
      <c r="F2">
        <v>0.09</v>
      </c>
      <c r="G2">
        <v>34.78</v>
      </c>
      <c r="H2">
        <v>18.75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53.52</v>
      </c>
    </row>
    <row r="3" spans="1:16" x14ac:dyDescent="0.25">
      <c r="A3" t="s">
        <v>65</v>
      </c>
      <c r="B3" t="s">
        <v>112</v>
      </c>
      <c r="C3" t="s">
        <v>114</v>
      </c>
      <c r="D3">
        <v>48.93</v>
      </c>
      <c r="E3">
        <v>0</v>
      </c>
      <c r="F3">
        <v>0.13</v>
      </c>
      <c r="G3">
        <v>49.07</v>
      </c>
      <c r="H3">
        <v>26.89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75.959999999999994</v>
      </c>
    </row>
    <row r="4" spans="1:16" x14ac:dyDescent="0.25">
      <c r="A4" t="s">
        <v>29</v>
      </c>
      <c r="B4" t="s">
        <v>112</v>
      </c>
      <c r="C4" t="s">
        <v>113</v>
      </c>
      <c r="D4">
        <v>9.32</v>
      </c>
      <c r="E4">
        <v>0</v>
      </c>
      <c r="F4">
        <v>0.03</v>
      </c>
      <c r="G4">
        <v>9.34</v>
      </c>
      <c r="H4">
        <v>2.2400000000000002</v>
      </c>
      <c r="I4">
        <v>47.81</v>
      </c>
      <c r="J4">
        <v>106.24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117.82</v>
      </c>
    </row>
    <row r="5" spans="1:16" x14ac:dyDescent="0.25">
      <c r="A5" t="s">
        <v>65</v>
      </c>
      <c r="B5" t="s">
        <v>112</v>
      </c>
      <c r="C5" t="s">
        <v>111</v>
      </c>
      <c r="D5">
        <v>70.23</v>
      </c>
      <c r="E5">
        <v>0</v>
      </c>
      <c r="F5">
        <v>0.19</v>
      </c>
      <c r="G5">
        <v>70.42</v>
      </c>
      <c r="H5">
        <v>59</v>
      </c>
      <c r="I5">
        <v>15.62</v>
      </c>
      <c r="J5">
        <v>159.41999999999999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288.83999999999997</v>
      </c>
    </row>
    <row r="7" spans="1:16" x14ac:dyDescent="0.25">
      <c r="C7" s="1" t="s">
        <v>50</v>
      </c>
      <c r="D7" s="6">
        <f>AVERAGE(D2:D5)</f>
        <v>40.790000000000006</v>
      </c>
      <c r="E7" s="6">
        <f t="shared" ref="E7:P7" si="0">AVERAGE(E2:E5)</f>
        <v>0</v>
      </c>
      <c r="F7" s="6">
        <f t="shared" si="0"/>
        <v>0.11</v>
      </c>
      <c r="G7" s="6">
        <f t="shared" si="0"/>
        <v>40.902500000000003</v>
      </c>
      <c r="H7" s="6">
        <f t="shared" si="0"/>
        <v>26.72</v>
      </c>
      <c r="I7" s="6">
        <f t="shared" si="0"/>
        <v>15.8575</v>
      </c>
      <c r="J7" s="6">
        <f t="shared" si="0"/>
        <v>66.414999999999992</v>
      </c>
      <c r="K7" s="6">
        <f t="shared" si="0"/>
        <v>0</v>
      </c>
      <c r="L7" s="6">
        <f t="shared" si="0"/>
        <v>0</v>
      </c>
      <c r="M7" s="6">
        <f t="shared" si="0"/>
        <v>37.06</v>
      </c>
      <c r="N7" s="6">
        <f t="shared" si="0"/>
        <v>0</v>
      </c>
      <c r="O7" s="6">
        <f t="shared" si="0"/>
        <v>7.0000000000000007E-2</v>
      </c>
      <c r="P7" s="6">
        <f t="shared" si="0"/>
        <v>134.035</v>
      </c>
    </row>
    <row r="8" spans="1:16" x14ac:dyDescent="0.25">
      <c r="C8" s="1" t="s">
        <v>51</v>
      </c>
      <c r="D8" s="6">
        <f>_xlfn.STDEV.S(D2:D5)</f>
        <v>25.564729609366083</v>
      </c>
      <c r="E8" s="6">
        <f t="shared" ref="E8:P8" si="1">_xlfn.STDEV.S(E2:E5)</f>
        <v>0</v>
      </c>
      <c r="F8" s="6">
        <f t="shared" si="1"/>
        <v>6.7330032922413852E-2</v>
      </c>
      <c r="G8" s="6">
        <f t="shared" si="1"/>
        <v>25.63634968165319</v>
      </c>
      <c r="H8" s="6">
        <f t="shared" si="1"/>
        <v>23.838474503765266</v>
      </c>
      <c r="I8" s="6">
        <f t="shared" si="1"/>
        <v>22.538406295329164</v>
      </c>
      <c r="J8" s="6">
        <f t="shared" si="1"/>
        <v>79.703335563826926</v>
      </c>
      <c r="K8" s="6">
        <f t="shared" si="1"/>
        <v>0</v>
      </c>
      <c r="L8" s="6">
        <f t="shared" si="1"/>
        <v>0</v>
      </c>
      <c r="M8" s="6">
        <f t="shared" si="1"/>
        <v>0</v>
      </c>
      <c r="N8" s="6">
        <f t="shared" si="1"/>
        <v>0</v>
      </c>
      <c r="O8" s="6">
        <f t="shared" si="1"/>
        <v>0</v>
      </c>
      <c r="P8" s="6">
        <f t="shared" si="1"/>
        <v>106.58781215504892</v>
      </c>
    </row>
    <row r="11" spans="1:16" x14ac:dyDescent="0.25">
      <c r="A11" s="1" t="s">
        <v>52</v>
      </c>
    </row>
    <row r="12" spans="1:16" x14ac:dyDescent="0.25">
      <c r="A12" s="3" t="s">
        <v>0</v>
      </c>
    </row>
    <row r="13" spans="1:16" x14ac:dyDescent="0.25">
      <c r="A13" t="s">
        <v>53</v>
      </c>
    </row>
  </sheetData>
  <hyperlinks>
    <hyperlink ref="A12" r:id="rId1" xr:uid="{65BC4067-9225-4CC8-8F88-9E829135A682}"/>
  </hyperlinks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4E98B-D442-469C-A7C0-89DD57D7A356}">
  <dimension ref="A1:P25"/>
  <sheetViews>
    <sheetView workbookViewId="0">
      <selection activeCell="A19" sqref="A19:XFD25"/>
    </sheetView>
  </sheetViews>
  <sheetFormatPr defaultRowHeight="15" x14ac:dyDescent="0.25"/>
  <sheetData>
    <row r="1" spans="1:16" x14ac:dyDescent="0.2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</row>
    <row r="2" spans="1:16" x14ac:dyDescent="0.25">
      <c r="A2" t="s">
        <v>116</v>
      </c>
      <c r="B2" t="s">
        <v>117</v>
      </c>
      <c r="C2" t="s">
        <v>118</v>
      </c>
      <c r="D2">
        <v>5.83</v>
      </c>
      <c r="E2">
        <v>0</v>
      </c>
      <c r="F2">
        <v>0.11</v>
      </c>
      <c r="G2">
        <v>5.93</v>
      </c>
      <c r="H2">
        <v>12.92</v>
      </c>
      <c r="I2">
        <v>0</v>
      </c>
      <c r="J2">
        <v>9.33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28.18</v>
      </c>
    </row>
    <row r="3" spans="1:16" x14ac:dyDescent="0.25">
      <c r="A3" t="s">
        <v>119</v>
      </c>
      <c r="B3" t="s">
        <v>117</v>
      </c>
      <c r="C3" t="s">
        <v>118</v>
      </c>
      <c r="D3">
        <v>7.22</v>
      </c>
      <c r="E3">
        <v>0</v>
      </c>
      <c r="F3">
        <v>0.14000000000000001</v>
      </c>
      <c r="G3">
        <v>7.35</v>
      </c>
      <c r="H3">
        <v>12.92</v>
      </c>
      <c r="I3">
        <v>0</v>
      </c>
      <c r="J3">
        <v>9.33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29.6</v>
      </c>
    </row>
    <row r="4" spans="1:16" x14ac:dyDescent="0.25">
      <c r="A4" t="s">
        <v>120</v>
      </c>
      <c r="B4" t="s">
        <v>117</v>
      </c>
      <c r="C4" t="s">
        <v>118</v>
      </c>
      <c r="D4">
        <v>8.25</v>
      </c>
      <c r="E4">
        <v>0</v>
      </c>
      <c r="F4">
        <v>0.15</v>
      </c>
      <c r="G4">
        <v>8.41</v>
      </c>
      <c r="H4">
        <v>12.92</v>
      </c>
      <c r="I4">
        <v>0</v>
      </c>
      <c r="J4">
        <v>9.33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30.65</v>
      </c>
    </row>
    <row r="5" spans="1:16" x14ac:dyDescent="0.25">
      <c r="A5" t="s">
        <v>116</v>
      </c>
      <c r="B5" t="s">
        <v>117</v>
      </c>
      <c r="C5" t="s">
        <v>121</v>
      </c>
      <c r="D5">
        <v>8.7899999999999991</v>
      </c>
      <c r="E5">
        <v>0</v>
      </c>
      <c r="F5">
        <v>0.32</v>
      </c>
      <c r="G5">
        <v>9.11</v>
      </c>
      <c r="H5">
        <v>12.92</v>
      </c>
      <c r="I5">
        <v>0</v>
      </c>
      <c r="J5">
        <v>9.33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31.36</v>
      </c>
    </row>
    <row r="6" spans="1:16" x14ac:dyDescent="0.25">
      <c r="A6" t="s">
        <v>35</v>
      </c>
      <c r="B6" t="s">
        <v>117</v>
      </c>
      <c r="C6" t="s">
        <v>118</v>
      </c>
      <c r="D6">
        <v>5.13</v>
      </c>
      <c r="E6">
        <v>0</v>
      </c>
      <c r="F6">
        <v>0.1</v>
      </c>
      <c r="G6">
        <v>5.23</v>
      </c>
      <c r="H6">
        <v>18.690000000000001</v>
      </c>
      <c r="I6">
        <v>0</v>
      </c>
      <c r="J6">
        <v>9.33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33.25</v>
      </c>
    </row>
    <row r="7" spans="1:16" x14ac:dyDescent="0.25">
      <c r="A7" t="s">
        <v>119</v>
      </c>
      <c r="B7" t="s">
        <v>117</v>
      </c>
      <c r="C7" t="s">
        <v>121</v>
      </c>
      <c r="D7">
        <v>10.88</v>
      </c>
      <c r="E7">
        <v>0</v>
      </c>
      <c r="F7">
        <v>0.4</v>
      </c>
      <c r="G7">
        <v>11.29</v>
      </c>
      <c r="H7">
        <v>12.92</v>
      </c>
      <c r="I7">
        <v>0</v>
      </c>
      <c r="J7">
        <v>9.33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33.53</v>
      </c>
    </row>
    <row r="8" spans="1:16" x14ac:dyDescent="0.25">
      <c r="A8" t="s">
        <v>120</v>
      </c>
      <c r="B8" t="s">
        <v>117</v>
      </c>
      <c r="C8" t="s">
        <v>121</v>
      </c>
      <c r="D8">
        <v>12.45</v>
      </c>
      <c r="E8">
        <v>0</v>
      </c>
      <c r="F8">
        <v>0.46</v>
      </c>
      <c r="G8">
        <v>12.91</v>
      </c>
      <c r="H8">
        <v>12.92</v>
      </c>
      <c r="I8">
        <v>0</v>
      </c>
      <c r="J8">
        <v>9.33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35.15</v>
      </c>
    </row>
    <row r="9" spans="1:16" x14ac:dyDescent="0.25">
      <c r="A9" t="s">
        <v>35</v>
      </c>
      <c r="B9" t="s">
        <v>117</v>
      </c>
      <c r="C9" t="s">
        <v>121</v>
      </c>
      <c r="D9">
        <v>7.74</v>
      </c>
      <c r="E9">
        <v>0</v>
      </c>
      <c r="F9">
        <v>0.28999999999999998</v>
      </c>
      <c r="G9">
        <v>8.02</v>
      </c>
      <c r="H9">
        <v>18.690000000000001</v>
      </c>
      <c r="I9">
        <v>0</v>
      </c>
      <c r="J9">
        <v>9.33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36.04</v>
      </c>
    </row>
    <row r="10" spans="1:16" x14ac:dyDescent="0.25">
      <c r="A10" t="s">
        <v>122</v>
      </c>
      <c r="B10" t="s">
        <v>117</v>
      </c>
      <c r="C10" t="s">
        <v>123</v>
      </c>
      <c r="D10">
        <v>26.86</v>
      </c>
      <c r="E10">
        <v>0</v>
      </c>
      <c r="F10">
        <v>0.03</v>
      </c>
      <c r="G10">
        <v>26.88</v>
      </c>
      <c r="H10">
        <v>10.15</v>
      </c>
      <c r="I10">
        <v>0</v>
      </c>
      <c r="J10">
        <v>4.99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42.02</v>
      </c>
    </row>
    <row r="11" spans="1:16" x14ac:dyDescent="0.25">
      <c r="A11" t="s">
        <v>29</v>
      </c>
      <c r="B11" t="s">
        <v>117</v>
      </c>
      <c r="C11" t="s">
        <v>124</v>
      </c>
      <c r="D11">
        <v>32.85</v>
      </c>
      <c r="E11">
        <v>0</v>
      </c>
      <c r="F11">
        <v>0.03</v>
      </c>
      <c r="G11">
        <v>32.89</v>
      </c>
      <c r="H11">
        <v>5.43</v>
      </c>
      <c r="I11">
        <v>0</v>
      </c>
      <c r="J11">
        <v>9.33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47.64</v>
      </c>
    </row>
    <row r="12" spans="1:16" x14ac:dyDescent="0.25">
      <c r="A12" t="s">
        <v>33</v>
      </c>
      <c r="B12" t="s">
        <v>117</v>
      </c>
      <c r="C12" t="s">
        <v>125</v>
      </c>
      <c r="D12">
        <v>25.51</v>
      </c>
      <c r="E12">
        <v>0</v>
      </c>
      <c r="F12">
        <v>0.03</v>
      </c>
      <c r="G12">
        <v>25.54</v>
      </c>
      <c r="H12">
        <v>18.440000000000001</v>
      </c>
      <c r="I12">
        <v>0</v>
      </c>
      <c r="J12">
        <v>9.33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53.3</v>
      </c>
    </row>
    <row r="13" spans="1:16" x14ac:dyDescent="0.25">
      <c r="A13" t="s">
        <v>31</v>
      </c>
      <c r="B13" t="s">
        <v>117</v>
      </c>
      <c r="C13" t="s">
        <v>126</v>
      </c>
      <c r="D13">
        <v>29.57</v>
      </c>
      <c r="E13">
        <v>0</v>
      </c>
      <c r="F13">
        <v>0.03</v>
      </c>
      <c r="G13">
        <v>29.6</v>
      </c>
      <c r="H13">
        <v>26.42</v>
      </c>
      <c r="I13">
        <v>0</v>
      </c>
      <c r="J13">
        <v>10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66.010000000000005</v>
      </c>
    </row>
    <row r="14" spans="1:16" x14ac:dyDescent="0.25">
      <c r="A14" t="s">
        <v>120</v>
      </c>
      <c r="B14" t="s">
        <v>117</v>
      </c>
      <c r="C14" t="s">
        <v>127</v>
      </c>
      <c r="D14">
        <v>47.46</v>
      </c>
      <c r="E14">
        <v>0</v>
      </c>
      <c r="F14">
        <v>0.05</v>
      </c>
      <c r="G14">
        <v>47.51</v>
      </c>
      <c r="H14">
        <v>14.26</v>
      </c>
      <c r="I14">
        <v>0</v>
      </c>
      <c r="J14">
        <v>9.33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v>71.099999999999994</v>
      </c>
    </row>
    <row r="15" spans="1:16" x14ac:dyDescent="0.25">
      <c r="A15" t="s">
        <v>35</v>
      </c>
      <c r="B15" t="s">
        <v>117</v>
      </c>
      <c r="C15" t="s">
        <v>128</v>
      </c>
      <c r="D15">
        <v>50.26</v>
      </c>
      <c r="E15">
        <v>0</v>
      </c>
      <c r="F15">
        <v>0.05</v>
      </c>
      <c r="G15">
        <v>50.32</v>
      </c>
      <c r="H15">
        <v>11.6</v>
      </c>
      <c r="I15">
        <v>0</v>
      </c>
      <c r="J15">
        <v>9.33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71.25</v>
      </c>
    </row>
    <row r="16" spans="1:16" x14ac:dyDescent="0.25">
      <c r="A16" t="s">
        <v>40</v>
      </c>
      <c r="B16" t="s">
        <v>117</v>
      </c>
      <c r="C16" t="s">
        <v>129</v>
      </c>
      <c r="D16">
        <v>46.87</v>
      </c>
      <c r="E16">
        <v>0</v>
      </c>
      <c r="F16">
        <v>0.05</v>
      </c>
      <c r="G16">
        <v>46.92</v>
      </c>
      <c r="H16">
        <v>25.84</v>
      </c>
      <c r="I16">
        <v>0</v>
      </c>
      <c r="J16">
        <v>13.92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86.67</v>
      </c>
    </row>
    <row r="17" spans="1:16" x14ac:dyDescent="0.25">
      <c r="A17" t="s">
        <v>130</v>
      </c>
      <c r="B17" t="s">
        <v>117</v>
      </c>
      <c r="C17" t="s">
        <v>131</v>
      </c>
      <c r="D17">
        <v>81.84</v>
      </c>
      <c r="E17">
        <v>0.87</v>
      </c>
      <c r="F17">
        <v>0.09</v>
      </c>
      <c r="G17">
        <v>82.8</v>
      </c>
      <c r="H17">
        <v>9.7100000000000009</v>
      </c>
      <c r="I17">
        <v>0</v>
      </c>
      <c r="J17">
        <v>9.33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101.84</v>
      </c>
    </row>
    <row r="19" spans="1:16" x14ac:dyDescent="0.25">
      <c r="C19" s="1" t="s">
        <v>50</v>
      </c>
      <c r="D19" s="6">
        <f>AVERAGE(D2:D17)</f>
        <v>25.469374999999999</v>
      </c>
      <c r="E19" s="6">
        <f t="shared" ref="E19:P19" si="0">AVERAGE(E2:E17)</f>
        <v>5.4375E-2</v>
      </c>
      <c r="F19" s="6">
        <f t="shared" si="0"/>
        <v>0.14562499999999992</v>
      </c>
      <c r="G19" s="6">
        <f t="shared" si="0"/>
        <v>25.669374999999999</v>
      </c>
      <c r="H19" s="6">
        <f t="shared" si="0"/>
        <v>14.796875000000002</v>
      </c>
      <c r="I19" s="6">
        <f t="shared" si="0"/>
        <v>0</v>
      </c>
      <c r="J19" s="6">
        <f t="shared" si="0"/>
        <v>9.3874999999999993</v>
      </c>
      <c r="K19" s="6">
        <f t="shared" si="0"/>
        <v>0</v>
      </c>
      <c r="L19" s="6">
        <f t="shared" si="0"/>
        <v>0</v>
      </c>
      <c r="M19" s="6">
        <f t="shared" si="0"/>
        <v>37.06</v>
      </c>
      <c r="N19" s="6">
        <f t="shared" si="0"/>
        <v>0</v>
      </c>
      <c r="O19" s="6">
        <f t="shared" si="0"/>
        <v>7.0000000000000034E-2</v>
      </c>
      <c r="P19" s="6">
        <f t="shared" si="0"/>
        <v>49.849375000000002</v>
      </c>
    </row>
    <row r="20" spans="1:16" x14ac:dyDescent="0.25">
      <c r="C20" s="1" t="s">
        <v>51</v>
      </c>
      <c r="D20" s="6">
        <f>_xlfn.STDEV.S(D2:D17)</f>
        <v>21.925402457347658</v>
      </c>
      <c r="E20" s="6">
        <f t="shared" ref="E20:P20" si="1">_xlfn.STDEV.S(E2:E17)</f>
        <v>0.2175</v>
      </c>
      <c r="F20" s="6">
        <f t="shared" si="1"/>
        <v>0.14193748623954144</v>
      </c>
      <c r="G20" s="6">
        <f t="shared" si="1"/>
        <v>22.008197099792916</v>
      </c>
      <c r="H20" s="6">
        <f t="shared" si="1"/>
        <v>5.5826227035328069</v>
      </c>
      <c r="I20" s="6">
        <f t="shared" si="1"/>
        <v>0</v>
      </c>
      <c r="J20" s="6">
        <f t="shared" si="1"/>
        <v>1.6390993461857899</v>
      </c>
      <c r="K20" s="6">
        <f t="shared" si="1"/>
        <v>0</v>
      </c>
      <c r="L20" s="6">
        <f t="shared" si="1"/>
        <v>0</v>
      </c>
      <c r="M20" s="6">
        <f t="shared" si="1"/>
        <v>0</v>
      </c>
      <c r="N20" s="6">
        <f t="shared" si="1"/>
        <v>0</v>
      </c>
      <c r="O20" s="6">
        <f t="shared" si="1"/>
        <v>2.8665835232995051E-17</v>
      </c>
      <c r="P20" s="6">
        <f t="shared" si="1"/>
        <v>22.871111463663794</v>
      </c>
    </row>
    <row r="23" spans="1:16" x14ac:dyDescent="0.25">
      <c r="A23" s="1" t="s">
        <v>52</v>
      </c>
    </row>
    <row r="24" spans="1:16" x14ac:dyDescent="0.25">
      <c r="A24" s="3" t="s">
        <v>0</v>
      </c>
    </row>
    <row r="25" spans="1:16" x14ac:dyDescent="0.25">
      <c r="A25" t="s">
        <v>53</v>
      </c>
    </row>
  </sheetData>
  <hyperlinks>
    <hyperlink ref="A24" r:id="rId1" xr:uid="{891429E2-4566-4650-9A3E-BCF7415D8901}"/>
  </hyperlinks>
  <pageMargins left="0.7" right="0.7" top="0.75" bottom="0.75" header="0.3" footer="0.3"/>
  <pageSetup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BA82B-85CD-40B5-85E2-830F0E768301}">
  <dimension ref="A1:P61"/>
  <sheetViews>
    <sheetView topLeftCell="A34" workbookViewId="0">
      <selection activeCell="A59" sqref="A59:A61"/>
    </sheetView>
  </sheetViews>
  <sheetFormatPr defaultRowHeight="15" x14ac:dyDescent="0.25"/>
  <cols>
    <col min="3" max="3" width="44.140625" bestFit="1" customWidth="1"/>
  </cols>
  <sheetData>
    <row r="1" spans="1:16" x14ac:dyDescent="0.2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</row>
    <row r="2" spans="1:16" x14ac:dyDescent="0.25">
      <c r="A2" t="s">
        <v>120</v>
      </c>
      <c r="B2" t="s">
        <v>7</v>
      </c>
      <c r="C2" t="s">
        <v>132</v>
      </c>
      <c r="D2">
        <v>30.17</v>
      </c>
      <c r="E2">
        <v>0</v>
      </c>
      <c r="F2">
        <v>0.25</v>
      </c>
      <c r="G2">
        <v>30.42</v>
      </c>
      <c r="H2">
        <v>3.52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33.94</v>
      </c>
    </row>
    <row r="3" spans="1:16" x14ac:dyDescent="0.25">
      <c r="A3" t="s">
        <v>35</v>
      </c>
      <c r="B3" t="s">
        <v>7</v>
      </c>
      <c r="C3" t="s">
        <v>133</v>
      </c>
      <c r="D3">
        <v>30.13</v>
      </c>
      <c r="E3">
        <v>0</v>
      </c>
      <c r="F3">
        <v>0.25</v>
      </c>
      <c r="G3">
        <v>30.39</v>
      </c>
      <c r="H3">
        <v>4.2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34.590000000000003</v>
      </c>
    </row>
    <row r="4" spans="1:16" x14ac:dyDescent="0.25">
      <c r="A4" t="s">
        <v>29</v>
      </c>
      <c r="B4" t="s">
        <v>7</v>
      </c>
      <c r="C4" t="s">
        <v>134</v>
      </c>
      <c r="D4">
        <v>31.65</v>
      </c>
      <c r="E4">
        <v>0</v>
      </c>
      <c r="F4">
        <v>0.26</v>
      </c>
      <c r="G4">
        <v>31.91</v>
      </c>
      <c r="H4">
        <v>3.69</v>
      </c>
      <c r="I4">
        <v>0</v>
      </c>
      <c r="J4">
        <v>0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35.6</v>
      </c>
    </row>
    <row r="5" spans="1:16" x14ac:dyDescent="0.25">
      <c r="A5" t="s">
        <v>35</v>
      </c>
      <c r="B5" t="s">
        <v>7</v>
      </c>
      <c r="C5" t="s">
        <v>133</v>
      </c>
      <c r="D5">
        <v>33.159999999999997</v>
      </c>
      <c r="E5">
        <v>0</v>
      </c>
      <c r="F5">
        <v>0.28000000000000003</v>
      </c>
      <c r="G5">
        <v>33.44</v>
      </c>
      <c r="H5">
        <v>4.62</v>
      </c>
      <c r="I5">
        <v>0</v>
      </c>
      <c r="J5">
        <v>0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38.06</v>
      </c>
    </row>
    <row r="6" spans="1:16" x14ac:dyDescent="0.25">
      <c r="A6" t="s">
        <v>38</v>
      </c>
      <c r="B6" t="s">
        <v>7</v>
      </c>
      <c r="C6" t="s">
        <v>133</v>
      </c>
      <c r="D6">
        <v>33.58</v>
      </c>
      <c r="E6">
        <v>0</v>
      </c>
      <c r="F6">
        <v>0.28000000000000003</v>
      </c>
      <c r="G6">
        <v>33.86</v>
      </c>
      <c r="H6">
        <v>4.79</v>
      </c>
      <c r="I6">
        <v>0</v>
      </c>
      <c r="J6">
        <v>0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38.65</v>
      </c>
    </row>
    <row r="7" spans="1:16" x14ac:dyDescent="0.25">
      <c r="A7" t="s">
        <v>135</v>
      </c>
      <c r="B7" t="s">
        <v>7</v>
      </c>
      <c r="C7" t="s">
        <v>136</v>
      </c>
      <c r="D7">
        <v>33.86</v>
      </c>
      <c r="E7">
        <v>0</v>
      </c>
      <c r="F7">
        <v>0.28000000000000003</v>
      </c>
      <c r="G7">
        <v>34.14</v>
      </c>
      <c r="H7">
        <v>6.97</v>
      </c>
      <c r="I7">
        <v>0</v>
      </c>
      <c r="J7">
        <v>0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41.11</v>
      </c>
    </row>
    <row r="8" spans="1:16" x14ac:dyDescent="0.25">
      <c r="A8" t="s">
        <v>135</v>
      </c>
      <c r="B8" t="s">
        <v>7</v>
      </c>
      <c r="C8" t="s">
        <v>136</v>
      </c>
      <c r="D8">
        <v>35.57</v>
      </c>
      <c r="E8">
        <v>0</v>
      </c>
      <c r="F8">
        <v>0.3</v>
      </c>
      <c r="G8">
        <v>35.869999999999997</v>
      </c>
      <c r="H8">
        <v>7.69</v>
      </c>
      <c r="I8">
        <v>0</v>
      </c>
      <c r="J8">
        <v>0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43.56</v>
      </c>
    </row>
    <row r="9" spans="1:16" x14ac:dyDescent="0.25">
      <c r="A9" t="s">
        <v>35</v>
      </c>
      <c r="B9" t="s">
        <v>7</v>
      </c>
      <c r="C9" t="s">
        <v>137</v>
      </c>
      <c r="D9">
        <v>38.549999999999997</v>
      </c>
      <c r="E9">
        <v>0</v>
      </c>
      <c r="F9">
        <v>0.32</v>
      </c>
      <c r="G9">
        <v>38.869999999999997</v>
      </c>
      <c r="H9">
        <v>5.38</v>
      </c>
      <c r="I9">
        <v>0</v>
      </c>
      <c r="J9">
        <v>0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44.25</v>
      </c>
    </row>
    <row r="10" spans="1:16" x14ac:dyDescent="0.25">
      <c r="A10" t="s">
        <v>61</v>
      </c>
      <c r="B10" t="s">
        <v>7</v>
      </c>
      <c r="C10" t="s">
        <v>132</v>
      </c>
      <c r="D10">
        <v>39.17</v>
      </c>
      <c r="E10">
        <v>0</v>
      </c>
      <c r="F10">
        <v>0.33</v>
      </c>
      <c r="G10">
        <v>39.5</v>
      </c>
      <c r="H10">
        <v>6.52</v>
      </c>
      <c r="I10">
        <v>0</v>
      </c>
      <c r="J10">
        <v>0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46.02</v>
      </c>
    </row>
    <row r="11" spans="1:16" x14ac:dyDescent="0.25">
      <c r="A11" t="s">
        <v>35</v>
      </c>
      <c r="B11" t="s">
        <v>7</v>
      </c>
      <c r="C11" t="s">
        <v>133</v>
      </c>
      <c r="D11">
        <v>41.55</v>
      </c>
      <c r="E11">
        <v>0</v>
      </c>
      <c r="F11">
        <v>0.35</v>
      </c>
      <c r="G11">
        <v>41.9</v>
      </c>
      <c r="H11">
        <v>5.79</v>
      </c>
      <c r="I11">
        <v>0</v>
      </c>
      <c r="J11">
        <v>0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47.69</v>
      </c>
    </row>
    <row r="12" spans="1:16" x14ac:dyDescent="0.25">
      <c r="A12" t="s">
        <v>31</v>
      </c>
      <c r="B12" t="s">
        <v>7</v>
      </c>
      <c r="C12" t="s">
        <v>138</v>
      </c>
      <c r="D12">
        <v>42.4</v>
      </c>
      <c r="E12">
        <v>0</v>
      </c>
      <c r="F12">
        <v>0.35</v>
      </c>
      <c r="G12">
        <v>42.76</v>
      </c>
      <c r="H12">
        <v>8.02</v>
      </c>
      <c r="I12">
        <v>0</v>
      </c>
      <c r="J12">
        <v>0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50.78</v>
      </c>
    </row>
    <row r="13" spans="1:16" x14ac:dyDescent="0.25">
      <c r="A13" t="s">
        <v>35</v>
      </c>
      <c r="B13" t="s">
        <v>7</v>
      </c>
      <c r="C13" t="s">
        <v>133</v>
      </c>
      <c r="D13">
        <v>47.88</v>
      </c>
      <c r="E13">
        <v>0</v>
      </c>
      <c r="F13">
        <v>0.4</v>
      </c>
      <c r="G13">
        <v>48.28</v>
      </c>
      <c r="H13">
        <v>6.68</v>
      </c>
      <c r="I13">
        <v>0</v>
      </c>
      <c r="J13">
        <v>0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54.96</v>
      </c>
    </row>
    <row r="14" spans="1:16" x14ac:dyDescent="0.25">
      <c r="A14" t="s">
        <v>65</v>
      </c>
      <c r="B14" t="s">
        <v>7</v>
      </c>
      <c r="C14" t="s">
        <v>139</v>
      </c>
      <c r="D14">
        <v>43.1</v>
      </c>
      <c r="E14">
        <v>0</v>
      </c>
      <c r="F14">
        <v>0.36</v>
      </c>
      <c r="G14">
        <v>43.46</v>
      </c>
      <c r="H14">
        <v>14.62</v>
      </c>
      <c r="I14">
        <v>0</v>
      </c>
      <c r="J14">
        <v>0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v>58.09</v>
      </c>
    </row>
    <row r="15" spans="1:16" x14ac:dyDescent="0.25">
      <c r="A15" t="s">
        <v>59</v>
      </c>
      <c r="B15" t="s">
        <v>7</v>
      </c>
      <c r="C15" t="s">
        <v>138</v>
      </c>
      <c r="D15">
        <v>55.39</v>
      </c>
      <c r="E15">
        <v>0</v>
      </c>
      <c r="F15">
        <v>0.46</v>
      </c>
      <c r="G15">
        <v>55.85</v>
      </c>
      <c r="H15">
        <v>6.62</v>
      </c>
      <c r="I15">
        <v>0</v>
      </c>
      <c r="J15">
        <v>0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62.47</v>
      </c>
    </row>
    <row r="16" spans="1:16" x14ac:dyDescent="0.25">
      <c r="A16" t="s">
        <v>65</v>
      </c>
      <c r="B16" t="s">
        <v>7</v>
      </c>
      <c r="C16" t="s">
        <v>139</v>
      </c>
      <c r="D16">
        <v>32.229999999999997</v>
      </c>
      <c r="E16">
        <v>2.87</v>
      </c>
      <c r="F16">
        <v>0.27</v>
      </c>
      <c r="G16">
        <v>35.36</v>
      </c>
      <c r="H16">
        <v>27.59</v>
      </c>
      <c r="I16">
        <v>0</v>
      </c>
      <c r="J16">
        <v>0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62.96</v>
      </c>
    </row>
    <row r="17" spans="1:16" x14ac:dyDescent="0.25">
      <c r="A17" t="s">
        <v>65</v>
      </c>
      <c r="B17" t="s">
        <v>7</v>
      </c>
      <c r="C17" t="s">
        <v>140</v>
      </c>
      <c r="D17">
        <v>54.01</v>
      </c>
      <c r="E17">
        <v>0</v>
      </c>
      <c r="F17">
        <v>0.45</v>
      </c>
      <c r="G17">
        <v>54.46</v>
      </c>
      <c r="H17">
        <v>16.52</v>
      </c>
      <c r="I17">
        <v>0</v>
      </c>
      <c r="J17">
        <v>0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70.98</v>
      </c>
    </row>
    <row r="18" spans="1:16" x14ac:dyDescent="0.25">
      <c r="A18" t="s">
        <v>120</v>
      </c>
      <c r="B18" t="s">
        <v>7</v>
      </c>
      <c r="C18" t="s">
        <v>141</v>
      </c>
      <c r="D18">
        <v>49.26</v>
      </c>
      <c r="E18">
        <v>0</v>
      </c>
      <c r="F18">
        <v>0.41</v>
      </c>
      <c r="G18">
        <v>49.67</v>
      </c>
      <c r="H18">
        <v>24.31</v>
      </c>
      <c r="I18">
        <v>0</v>
      </c>
      <c r="J18">
        <v>0</v>
      </c>
      <c r="K18">
        <v>0</v>
      </c>
      <c r="L18">
        <v>0</v>
      </c>
      <c r="M18">
        <v>37.06</v>
      </c>
      <c r="N18">
        <v>0</v>
      </c>
      <c r="O18">
        <v>7.0000000000000007E-2</v>
      </c>
      <c r="P18">
        <v>73.98</v>
      </c>
    </row>
    <row r="19" spans="1:16" x14ac:dyDescent="0.25">
      <c r="A19" t="s">
        <v>35</v>
      </c>
      <c r="B19" t="s">
        <v>7</v>
      </c>
      <c r="C19" t="s">
        <v>142</v>
      </c>
      <c r="D19">
        <v>68.069999999999993</v>
      </c>
      <c r="E19">
        <v>0</v>
      </c>
      <c r="F19">
        <v>0.56999999999999995</v>
      </c>
      <c r="G19">
        <v>68.64</v>
      </c>
      <c r="H19">
        <v>5.83</v>
      </c>
      <c r="I19">
        <v>0</v>
      </c>
      <c r="J19">
        <v>0</v>
      </c>
      <c r="K19">
        <v>0</v>
      </c>
      <c r="L19">
        <v>0</v>
      </c>
      <c r="M19">
        <v>37.06</v>
      </c>
      <c r="N19">
        <v>0</v>
      </c>
      <c r="O19">
        <v>7.0000000000000007E-2</v>
      </c>
      <c r="P19">
        <v>74.459999999999994</v>
      </c>
    </row>
    <row r="20" spans="1:16" x14ac:dyDescent="0.25">
      <c r="A20" t="s">
        <v>135</v>
      </c>
      <c r="B20" t="s">
        <v>7</v>
      </c>
      <c r="C20" t="s">
        <v>143</v>
      </c>
      <c r="D20">
        <v>66.11</v>
      </c>
      <c r="E20">
        <v>0</v>
      </c>
      <c r="F20">
        <v>0.55000000000000004</v>
      </c>
      <c r="G20">
        <v>66.66</v>
      </c>
      <c r="H20">
        <v>11.1</v>
      </c>
      <c r="I20">
        <v>0</v>
      </c>
      <c r="J20">
        <v>0</v>
      </c>
      <c r="K20">
        <v>0</v>
      </c>
      <c r="L20">
        <v>0</v>
      </c>
      <c r="M20">
        <v>37.06</v>
      </c>
      <c r="N20">
        <v>0</v>
      </c>
      <c r="O20">
        <v>7.0000000000000007E-2</v>
      </c>
      <c r="P20">
        <v>77.760000000000005</v>
      </c>
    </row>
    <row r="21" spans="1:16" x14ac:dyDescent="0.25">
      <c r="A21" t="s">
        <v>144</v>
      </c>
      <c r="B21" t="s">
        <v>7</v>
      </c>
      <c r="C21" t="s">
        <v>136</v>
      </c>
      <c r="D21">
        <v>58.44</v>
      </c>
      <c r="E21">
        <v>0.89</v>
      </c>
      <c r="F21">
        <v>0.49</v>
      </c>
      <c r="G21">
        <v>59.81</v>
      </c>
      <c r="H21">
        <v>20.16</v>
      </c>
      <c r="I21">
        <v>0</v>
      </c>
      <c r="J21">
        <v>0</v>
      </c>
      <c r="K21">
        <v>0</v>
      </c>
      <c r="L21">
        <v>0</v>
      </c>
      <c r="M21">
        <v>37.06</v>
      </c>
      <c r="N21">
        <v>0</v>
      </c>
      <c r="O21">
        <v>7.0000000000000007E-2</v>
      </c>
      <c r="P21">
        <v>79.97</v>
      </c>
    </row>
    <row r="22" spans="1:16" x14ac:dyDescent="0.25">
      <c r="A22" t="s">
        <v>35</v>
      </c>
      <c r="B22" t="s">
        <v>7</v>
      </c>
      <c r="C22" t="s">
        <v>142</v>
      </c>
      <c r="D22">
        <v>73.67</v>
      </c>
      <c r="E22">
        <v>0</v>
      </c>
      <c r="F22">
        <v>0.61</v>
      </c>
      <c r="G22">
        <v>74.28</v>
      </c>
      <c r="H22">
        <v>6.31</v>
      </c>
      <c r="I22">
        <v>0</v>
      </c>
      <c r="J22">
        <v>0</v>
      </c>
      <c r="K22">
        <v>0</v>
      </c>
      <c r="L22">
        <v>0</v>
      </c>
      <c r="M22">
        <v>37.06</v>
      </c>
      <c r="N22">
        <v>0</v>
      </c>
      <c r="O22">
        <v>7.0000000000000007E-2</v>
      </c>
      <c r="P22">
        <v>80.59</v>
      </c>
    </row>
    <row r="23" spans="1:16" x14ac:dyDescent="0.25">
      <c r="A23" t="s">
        <v>145</v>
      </c>
      <c r="B23" t="s">
        <v>7</v>
      </c>
      <c r="C23" t="s">
        <v>138</v>
      </c>
      <c r="D23">
        <v>72.98</v>
      </c>
      <c r="E23">
        <v>1.4</v>
      </c>
      <c r="F23">
        <v>0.61</v>
      </c>
      <c r="G23">
        <v>74.98</v>
      </c>
      <c r="H23">
        <v>11.06</v>
      </c>
      <c r="I23">
        <v>0</v>
      </c>
      <c r="J23">
        <v>0</v>
      </c>
      <c r="K23">
        <v>0</v>
      </c>
      <c r="L23">
        <v>0</v>
      </c>
      <c r="M23">
        <v>37.06</v>
      </c>
      <c r="N23">
        <v>0</v>
      </c>
      <c r="O23">
        <v>7.0000000000000007E-2</v>
      </c>
      <c r="P23">
        <v>86.05</v>
      </c>
    </row>
    <row r="24" spans="1:16" x14ac:dyDescent="0.25">
      <c r="A24" t="s">
        <v>144</v>
      </c>
      <c r="B24" t="s">
        <v>7</v>
      </c>
      <c r="C24" t="s">
        <v>146</v>
      </c>
      <c r="D24">
        <v>62.26</v>
      </c>
      <c r="E24">
        <v>0.89</v>
      </c>
      <c r="F24">
        <v>0.52</v>
      </c>
      <c r="G24">
        <v>63.66</v>
      </c>
      <c r="H24">
        <v>22.73</v>
      </c>
      <c r="I24">
        <v>0</v>
      </c>
      <c r="J24">
        <v>0</v>
      </c>
      <c r="K24">
        <v>0</v>
      </c>
      <c r="L24">
        <v>0</v>
      </c>
      <c r="M24">
        <v>37.06</v>
      </c>
      <c r="N24">
        <v>0</v>
      </c>
      <c r="O24">
        <v>7.0000000000000007E-2</v>
      </c>
      <c r="P24">
        <v>86.39</v>
      </c>
    </row>
    <row r="25" spans="1:16" x14ac:dyDescent="0.25">
      <c r="A25" t="s">
        <v>59</v>
      </c>
      <c r="B25" t="s">
        <v>7</v>
      </c>
      <c r="C25" t="s">
        <v>138</v>
      </c>
      <c r="D25">
        <v>68.02</v>
      </c>
      <c r="E25">
        <v>0</v>
      </c>
      <c r="F25">
        <v>0.56999999999999995</v>
      </c>
      <c r="G25">
        <v>68.59</v>
      </c>
      <c r="H25">
        <v>19.36</v>
      </c>
      <c r="I25">
        <v>0</v>
      </c>
      <c r="J25">
        <v>0</v>
      </c>
      <c r="K25">
        <v>0</v>
      </c>
      <c r="L25">
        <v>0</v>
      </c>
      <c r="M25">
        <v>37.06</v>
      </c>
      <c r="N25">
        <v>0</v>
      </c>
      <c r="O25">
        <v>7.0000000000000007E-2</v>
      </c>
      <c r="P25">
        <v>87.94</v>
      </c>
    </row>
    <row r="26" spans="1:16" x14ac:dyDescent="0.25">
      <c r="A26" t="s">
        <v>144</v>
      </c>
      <c r="B26" t="s">
        <v>7</v>
      </c>
      <c r="C26" t="s">
        <v>147</v>
      </c>
      <c r="D26">
        <v>62.89</v>
      </c>
      <c r="E26">
        <v>0.91</v>
      </c>
      <c r="F26">
        <v>0.52</v>
      </c>
      <c r="G26">
        <v>64.33</v>
      </c>
      <c r="H26">
        <v>25.17</v>
      </c>
      <c r="I26">
        <v>0</v>
      </c>
      <c r="J26">
        <v>0</v>
      </c>
      <c r="K26">
        <v>0</v>
      </c>
      <c r="L26">
        <v>0</v>
      </c>
      <c r="M26">
        <v>37.06</v>
      </c>
      <c r="N26">
        <v>0</v>
      </c>
      <c r="O26">
        <v>7.0000000000000007E-2</v>
      </c>
      <c r="P26">
        <v>89.5</v>
      </c>
    </row>
    <row r="27" spans="1:16" x14ac:dyDescent="0.25">
      <c r="A27" t="s">
        <v>63</v>
      </c>
      <c r="B27" t="s">
        <v>7</v>
      </c>
      <c r="C27" t="s">
        <v>148</v>
      </c>
      <c r="D27">
        <v>76.790000000000006</v>
      </c>
      <c r="E27">
        <v>0</v>
      </c>
      <c r="F27">
        <v>0.64</v>
      </c>
      <c r="G27">
        <v>77.430000000000007</v>
      </c>
      <c r="H27">
        <v>12.78</v>
      </c>
      <c r="I27">
        <v>0</v>
      </c>
      <c r="J27">
        <v>0</v>
      </c>
      <c r="K27">
        <v>0</v>
      </c>
      <c r="L27">
        <v>0</v>
      </c>
      <c r="M27">
        <v>37.06</v>
      </c>
      <c r="N27">
        <v>0</v>
      </c>
      <c r="O27">
        <v>7.0000000000000007E-2</v>
      </c>
      <c r="P27">
        <v>90.22</v>
      </c>
    </row>
    <row r="28" spans="1:16" x14ac:dyDescent="0.25">
      <c r="A28" t="s">
        <v>65</v>
      </c>
      <c r="B28" t="s">
        <v>7</v>
      </c>
      <c r="C28" t="s">
        <v>149</v>
      </c>
      <c r="D28">
        <v>63.23</v>
      </c>
      <c r="E28">
        <v>11.7</v>
      </c>
      <c r="F28">
        <v>0.53</v>
      </c>
      <c r="G28">
        <v>75.459999999999994</v>
      </c>
      <c r="H28">
        <v>18.28</v>
      </c>
      <c r="I28">
        <v>0</v>
      </c>
      <c r="J28">
        <v>0</v>
      </c>
      <c r="K28">
        <v>0</v>
      </c>
      <c r="L28">
        <v>0</v>
      </c>
      <c r="M28">
        <v>37.06</v>
      </c>
      <c r="N28">
        <v>0</v>
      </c>
      <c r="O28">
        <v>7.0000000000000007E-2</v>
      </c>
      <c r="P28">
        <v>93.74</v>
      </c>
    </row>
    <row r="29" spans="1:16" x14ac:dyDescent="0.25">
      <c r="A29" t="s">
        <v>35</v>
      </c>
      <c r="B29" t="s">
        <v>7</v>
      </c>
      <c r="C29" t="s">
        <v>150</v>
      </c>
      <c r="D29">
        <v>86.09</v>
      </c>
      <c r="E29">
        <v>0</v>
      </c>
      <c r="F29">
        <v>0.72</v>
      </c>
      <c r="G29">
        <v>86.81</v>
      </c>
      <c r="H29">
        <v>7.37</v>
      </c>
      <c r="I29">
        <v>0</v>
      </c>
      <c r="J29">
        <v>0</v>
      </c>
      <c r="K29">
        <v>0</v>
      </c>
      <c r="L29">
        <v>0</v>
      </c>
      <c r="M29">
        <v>37.06</v>
      </c>
      <c r="N29">
        <v>0</v>
      </c>
      <c r="O29">
        <v>7.0000000000000007E-2</v>
      </c>
      <c r="P29">
        <v>94.18</v>
      </c>
    </row>
    <row r="30" spans="1:16" x14ac:dyDescent="0.25">
      <c r="A30" t="s">
        <v>33</v>
      </c>
      <c r="B30" t="s">
        <v>7</v>
      </c>
      <c r="C30" t="s">
        <v>151</v>
      </c>
      <c r="D30">
        <v>83.55</v>
      </c>
      <c r="E30">
        <v>0</v>
      </c>
      <c r="F30">
        <v>0.7</v>
      </c>
      <c r="G30">
        <v>84.24</v>
      </c>
      <c r="H30">
        <v>12.32</v>
      </c>
      <c r="I30">
        <v>0</v>
      </c>
      <c r="J30">
        <v>0</v>
      </c>
      <c r="K30">
        <v>0</v>
      </c>
      <c r="L30">
        <v>0</v>
      </c>
      <c r="M30">
        <v>37.06</v>
      </c>
      <c r="N30">
        <v>0</v>
      </c>
      <c r="O30">
        <v>7.0000000000000007E-2</v>
      </c>
      <c r="P30">
        <v>96.57</v>
      </c>
    </row>
    <row r="31" spans="1:16" x14ac:dyDescent="0.25">
      <c r="A31" t="s">
        <v>33</v>
      </c>
      <c r="B31" t="s">
        <v>7</v>
      </c>
      <c r="C31" t="s">
        <v>152</v>
      </c>
      <c r="D31">
        <v>84.52</v>
      </c>
      <c r="E31">
        <v>0</v>
      </c>
      <c r="F31">
        <v>0.7</v>
      </c>
      <c r="G31">
        <v>85.23</v>
      </c>
      <c r="H31">
        <v>12.91</v>
      </c>
      <c r="I31">
        <v>0</v>
      </c>
      <c r="J31">
        <v>0</v>
      </c>
      <c r="K31">
        <v>0</v>
      </c>
      <c r="L31">
        <v>0</v>
      </c>
      <c r="M31">
        <v>37.06</v>
      </c>
      <c r="N31">
        <v>0</v>
      </c>
      <c r="O31">
        <v>7.0000000000000007E-2</v>
      </c>
      <c r="P31">
        <v>98.13</v>
      </c>
    </row>
    <row r="32" spans="1:16" x14ac:dyDescent="0.25">
      <c r="A32" t="s">
        <v>35</v>
      </c>
      <c r="B32" t="s">
        <v>7</v>
      </c>
      <c r="C32" t="s">
        <v>142</v>
      </c>
      <c r="D32">
        <v>91.83</v>
      </c>
      <c r="E32">
        <v>0</v>
      </c>
      <c r="F32">
        <v>0.76</v>
      </c>
      <c r="G32">
        <v>92.59</v>
      </c>
      <c r="H32">
        <v>7.86</v>
      </c>
      <c r="I32">
        <v>0</v>
      </c>
      <c r="J32">
        <v>0</v>
      </c>
      <c r="K32">
        <v>0</v>
      </c>
      <c r="L32">
        <v>0</v>
      </c>
      <c r="M32">
        <v>37.06</v>
      </c>
      <c r="N32">
        <v>0</v>
      </c>
      <c r="O32">
        <v>7.0000000000000007E-2</v>
      </c>
      <c r="P32">
        <v>100.45</v>
      </c>
    </row>
    <row r="33" spans="1:16" x14ac:dyDescent="0.25">
      <c r="A33" t="s">
        <v>65</v>
      </c>
      <c r="B33" t="s">
        <v>7</v>
      </c>
      <c r="C33" t="s">
        <v>153</v>
      </c>
      <c r="D33">
        <v>68.22</v>
      </c>
      <c r="E33">
        <v>11.7</v>
      </c>
      <c r="F33">
        <v>0.56999999999999995</v>
      </c>
      <c r="G33">
        <v>80.489999999999995</v>
      </c>
      <c r="H33">
        <v>21.09</v>
      </c>
      <c r="I33">
        <v>0</v>
      </c>
      <c r="J33">
        <v>0</v>
      </c>
      <c r="K33">
        <v>0</v>
      </c>
      <c r="L33">
        <v>0</v>
      </c>
      <c r="M33">
        <v>37.06</v>
      </c>
      <c r="N33">
        <v>0</v>
      </c>
      <c r="O33">
        <v>7.0000000000000007E-2</v>
      </c>
      <c r="P33">
        <v>101.58</v>
      </c>
    </row>
    <row r="34" spans="1:16" x14ac:dyDescent="0.25">
      <c r="A34" t="s">
        <v>63</v>
      </c>
      <c r="B34" t="s">
        <v>7</v>
      </c>
      <c r="C34" t="s">
        <v>154</v>
      </c>
      <c r="D34">
        <v>80.680000000000007</v>
      </c>
      <c r="E34">
        <v>0</v>
      </c>
      <c r="F34">
        <v>0.67</v>
      </c>
      <c r="G34">
        <v>81.349999999999994</v>
      </c>
      <c r="H34">
        <v>21.13</v>
      </c>
      <c r="I34">
        <v>0</v>
      </c>
      <c r="J34">
        <v>0</v>
      </c>
      <c r="K34">
        <v>0</v>
      </c>
      <c r="L34">
        <v>0</v>
      </c>
      <c r="M34">
        <v>37.06</v>
      </c>
      <c r="N34">
        <v>0</v>
      </c>
      <c r="O34">
        <v>7.0000000000000007E-2</v>
      </c>
      <c r="P34">
        <v>102.48</v>
      </c>
    </row>
    <row r="35" spans="1:16" x14ac:dyDescent="0.25">
      <c r="A35" t="s">
        <v>145</v>
      </c>
      <c r="B35" t="s">
        <v>7</v>
      </c>
      <c r="C35" t="s">
        <v>141</v>
      </c>
      <c r="D35">
        <v>81.39</v>
      </c>
      <c r="E35">
        <v>1.87</v>
      </c>
      <c r="F35">
        <v>0.68</v>
      </c>
      <c r="G35">
        <v>83.94</v>
      </c>
      <c r="H35">
        <v>20.34</v>
      </c>
      <c r="I35">
        <v>0</v>
      </c>
      <c r="J35">
        <v>0</v>
      </c>
      <c r="K35">
        <v>0</v>
      </c>
      <c r="L35">
        <v>0</v>
      </c>
      <c r="M35">
        <v>37.06</v>
      </c>
      <c r="N35">
        <v>0</v>
      </c>
      <c r="O35">
        <v>7.0000000000000007E-2</v>
      </c>
      <c r="P35">
        <v>104.28</v>
      </c>
    </row>
    <row r="36" spans="1:16" x14ac:dyDescent="0.25">
      <c r="A36" t="s">
        <v>145</v>
      </c>
      <c r="B36" t="s">
        <v>7</v>
      </c>
      <c r="C36" t="s">
        <v>155</v>
      </c>
      <c r="D36">
        <v>98.2</v>
      </c>
      <c r="E36">
        <v>4.47</v>
      </c>
      <c r="F36">
        <v>0.82</v>
      </c>
      <c r="G36">
        <v>103.49</v>
      </c>
      <c r="H36">
        <v>2.1</v>
      </c>
      <c r="I36">
        <v>0</v>
      </c>
      <c r="J36">
        <v>0</v>
      </c>
      <c r="K36">
        <v>0</v>
      </c>
      <c r="L36">
        <v>0</v>
      </c>
      <c r="M36">
        <v>37.06</v>
      </c>
      <c r="N36">
        <v>0</v>
      </c>
      <c r="O36">
        <v>7.0000000000000007E-2</v>
      </c>
      <c r="P36">
        <v>105.59</v>
      </c>
    </row>
    <row r="37" spans="1:16" x14ac:dyDescent="0.25">
      <c r="A37" t="s">
        <v>88</v>
      </c>
      <c r="B37" t="s">
        <v>7</v>
      </c>
      <c r="C37" t="s">
        <v>156</v>
      </c>
      <c r="D37">
        <v>64.47</v>
      </c>
      <c r="E37">
        <v>0</v>
      </c>
      <c r="F37">
        <v>0.54</v>
      </c>
      <c r="G37">
        <v>65</v>
      </c>
      <c r="H37">
        <v>43.18</v>
      </c>
      <c r="I37">
        <v>0</v>
      </c>
      <c r="J37">
        <v>0</v>
      </c>
      <c r="K37">
        <v>0</v>
      </c>
      <c r="L37">
        <v>0</v>
      </c>
      <c r="M37">
        <v>37.06</v>
      </c>
      <c r="N37">
        <v>0</v>
      </c>
      <c r="O37">
        <v>7.0000000000000007E-2</v>
      </c>
      <c r="P37">
        <v>108.18</v>
      </c>
    </row>
    <row r="38" spans="1:16" x14ac:dyDescent="0.25">
      <c r="A38" t="s">
        <v>135</v>
      </c>
      <c r="B38" t="s">
        <v>7</v>
      </c>
      <c r="C38" t="s">
        <v>157</v>
      </c>
      <c r="D38">
        <v>99.39</v>
      </c>
      <c r="E38">
        <v>0</v>
      </c>
      <c r="F38">
        <v>0.83</v>
      </c>
      <c r="G38">
        <v>100.22</v>
      </c>
      <c r="H38">
        <v>14.1</v>
      </c>
      <c r="I38">
        <v>0</v>
      </c>
      <c r="J38">
        <v>0</v>
      </c>
      <c r="K38">
        <v>0</v>
      </c>
      <c r="L38">
        <v>0</v>
      </c>
      <c r="M38">
        <v>37.06</v>
      </c>
      <c r="N38">
        <v>0</v>
      </c>
      <c r="O38">
        <v>7.0000000000000007E-2</v>
      </c>
      <c r="P38">
        <v>114.32</v>
      </c>
    </row>
    <row r="39" spans="1:16" x14ac:dyDescent="0.25">
      <c r="A39" t="s">
        <v>35</v>
      </c>
      <c r="B39" t="s">
        <v>7</v>
      </c>
      <c r="C39" t="s">
        <v>142</v>
      </c>
      <c r="D39">
        <v>106.45</v>
      </c>
      <c r="E39">
        <v>0</v>
      </c>
      <c r="F39">
        <v>0.89</v>
      </c>
      <c r="G39">
        <v>107.33</v>
      </c>
      <c r="H39">
        <v>9.11</v>
      </c>
      <c r="I39">
        <v>0</v>
      </c>
      <c r="J39">
        <v>0</v>
      </c>
      <c r="K39">
        <v>0</v>
      </c>
      <c r="L39">
        <v>0</v>
      </c>
      <c r="M39">
        <v>37.06</v>
      </c>
      <c r="N39">
        <v>0</v>
      </c>
      <c r="O39">
        <v>7.0000000000000007E-2</v>
      </c>
      <c r="P39">
        <v>116.44</v>
      </c>
    </row>
    <row r="40" spans="1:16" x14ac:dyDescent="0.25">
      <c r="A40" t="s">
        <v>120</v>
      </c>
      <c r="B40" t="s">
        <v>7</v>
      </c>
      <c r="C40" t="s">
        <v>154</v>
      </c>
      <c r="D40">
        <v>98.51</v>
      </c>
      <c r="E40">
        <v>0</v>
      </c>
      <c r="F40">
        <v>0.82</v>
      </c>
      <c r="G40">
        <v>99.33</v>
      </c>
      <c r="H40">
        <v>24.31</v>
      </c>
      <c r="I40">
        <v>0</v>
      </c>
      <c r="J40">
        <v>0</v>
      </c>
      <c r="K40">
        <v>0</v>
      </c>
      <c r="L40">
        <v>0</v>
      </c>
      <c r="M40">
        <v>37.06</v>
      </c>
      <c r="N40">
        <v>0</v>
      </c>
      <c r="O40">
        <v>7.0000000000000007E-2</v>
      </c>
      <c r="P40">
        <v>123.65</v>
      </c>
    </row>
    <row r="41" spans="1:16" x14ac:dyDescent="0.25">
      <c r="A41" t="s">
        <v>63</v>
      </c>
      <c r="B41" t="s">
        <v>7</v>
      </c>
      <c r="C41" t="s">
        <v>154</v>
      </c>
      <c r="D41">
        <v>111.3</v>
      </c>
      <c r="E41">
        <v>0</v>
      </c>
      <c r="F41">
        <v>0.93</v>
      </c>
      <c r="G41">
        <v>112.23</v>
      </c>
      <c r="H41">
        <v>13.65</v>
      </c>
      <c r="I41">
        <v>0</v>
      </c>
      <c r="J41">
        <v>0</v>
      </c>
      <c r="K41">
        <v>0</v>
      </c>
      <c r="L41">
        <v>0</v>
      </c>
      <c r="M41">
        <v>37.06</v>
      </c>
      <c r="N41">
        <v>0</v>
      </c>
      <c r="O41">
        <v>7.0000000000000007E-2</v>
      </c>
      <c r="P41">
        <v>125.88</v>
      </c>
    </row>
    <row r="42" spans="1:16" x14ac:dyDescent="0.25">
      <c r="A42" t="s">
        <v>35</v>
      </c>
      <c r="B42" t="s">
        <v>7</v>
      </c>
      <c r="C42" t="s">
        <v>158</v>
      </c>
      <c r="D42">
        <v>115.48</v>
      </c>
      <c r="E42">
        <v>0</v>
      </c>
      <c r="F42">
        <v>0.96</v>
      </c>
      <c r="G42">
        <v>116.44</v>
      </c>
      <c r="H42">
        <v>10.09</v>
      </c>
      <c r="I42">
        <v>0</v>
      </c>
      <c r="J42">
        <v>0</v>
      </c>
      <c r="K42">
        <v>0</v>
      </c>
      <c r="L42">
        <v>0</v>
      </c>
      <c r="M42">
        <v>37.06</v>
      </c>
      <c r="N42">
        <v>0</v>
      </c>
      <c r="O42">
        <v>7.0000000000000007E-2</v>
      </c>
      <c r="P42">
        <v>126.54</v>
      </c>
    </row>
    <row r="43" spans="1:16" x14ac:dyDescent="0.25">
      <c r="A43" t="s">
        <v>35</v>
      </c>
      <c r="B43" t="s">
        <v>7</v>
      </c>
      <c r="C43" t="s">
        <v>159</v>
      </c>
      <c r="D43">
        <v>123.59</v>
      </c>
      <c r="E43">
        <v>0</v>
      </c>
      <c r="F43">
        <v>1.03</v>
      </c>
      <c r="G43">
        <v>124.62</v>
      </c>
      <c r="H43">
        <v>10.8</v>
      </c>
      <c r="I43">
        <v>0</v>
      </c>
      <c r="J43">
        <v>0</v>
      </c>
      <c r="K43">
        <v>0</v>
      </c>
      <c r="L43">
        <v>0</v>
      </c>
      <c r="M43">
        <v>37.06</v>
      </c>
      <c r="N43">
        <v>0</v>
      </c>
      <c r="O43">
        <v>7.0000000000000007E-2</v>
      </c>
      <c r="P43">
        <v>135.41999999999999</v>
      </c>
    </row>
    <row r="44" spans="1:16" x14ac:dyDescent="0.25">
      <c r="A44" t="s">
        <v>65</v>
      </c>
      <c r="B44" t="s">
        <v>7</v>
      </c>
      <c r="C44" t="s">
        <v>159</v>
      </c>
      <c r="D44">
        <v>81.52</v>
      </c>
      <c r="E44">
        <v>0</v>
      </c>
      <c r="F44">
        <v>0.68</v>
      </c>
      <c r="G44">
        <v>82.2</v>
      </c>
      <c r="H44">
        <v>57.53</v>
      </c>
      <c r="I44">
        <v>0</v>
      </c>
      <c r="J44">
        <v>0</v>
      </c>
      <c r="K44">
        <v>0</v>
      </c>
      <c r="L44">
        <v>0</v>
      </c>
      <c r="M44">
        <v>37.06</v>
      </c>
      <c r="N44">
        <v>0</v>
      </c>
      <c r="O44">
        <v>7.0000000000000007E-2</v>
      </c>
      <c r="P44">
        <v>139.72999999999999</v>
      </c>
    </row>
    <row r="45" spans="1:16" x14ac:dyDescent="0.25">
      <c r="A45" t="s">
        <v>35</v>
      </c>
      <c r="B45" t="s">
        <v>7</v>
      </c>
      <c r="C45" t="s">
        <v>159</v>
      </c>
      <c r="D45">
        <v>127.93</v>
      </c>
      <c r="E45">
        <v>0</v>
      </c>
      <c r="F45">
        <v>1.07</v>
      </c>
      <c r="G45">
        <v>128.99</v>
      </c>
      <c r="H45">
        <v>11.18</v>
      </c>
      <c r="I45">
        <v>0</v>
      </c>
      <c r="J45">
        <v>0</v>
      </c>
      <c r="K45">
        <v>0</v>
      </c>
      <c r="L45">
        <v>0</v>
      </c>
      <c r="M45">
        <v>37.06</v>
      </c>
      <c r="N45">
        <v>0</v>
      </c>
      <c r="O45">
        <v>7.0000000000000007E-2</v>
      </c>
      <c r="P45">
        <v>140.16999999999999</v>
      </c>
    </row>
    <row r="46" spans="1:16" x14ac:dyDescent="0.25">
      <c r="A46" t="s">
        <v>83</v>
      </c>
      <c r="B46" t="s">
        <v>7</v>
      </c>
      <c r="C46" t="s">
        <v>142</v>
      </c>
      <c r="D46">
        <v>97.89</v>
      </c>
      <c r="E46">
        <v>0</v>
      </c>
      <c r="F46">
        <v>0.82</v>
      </c>
      <c r="G46">
        <v>98.7</v>
      </c>
      <c r="H46">
        <v>41.75</v>
      </c>
      <c r="I46">
        <v>0</v>
      </c>
      <c r="J46">
        <v>0</v>
      </c>
      <c r="K46">
        <v>0</v>
      </c>
      <c r="L46">
        <v>0</v>
      </c>
      <c r="M46">
        <v>37.06</v>
      </c>
      <c r="N46">
        <v>0</v>
      </c>
      <c r="O46">
        <v>7.0000000000000007E-2</v>
      </c>
      <c r="P46">
        <v>140.44999999999999</v>
      </c>
    </row>
    <row r="47" spans="1:16" x14ac:dyDescent="0.25">
      <c r="A47" t="s">
        <v>145</v>
      </c>
      <c r="B47" t="s">
        <v>7</v>
      </c>
      <c r="C47" t="s">
        <v>160</v>
      </c>
      <c r="D47">
        <v>129.55000000000001</v>
      </c>
      <c r="E47">
        <v>7.54</v>
      </c>
      <c r="F47">
        <v>1.08</v>
      </c>
      <c r="G47">
        <v>138.16</v>
      </c>
      <c r="H47">
        <v>3.53</v>
      </c>
      <c r="I47">
        <v>0</v>
      </c>
      <c r="J47">
        <v>0</v>
      </c>
      <c r="K47">
        <v>0</v>
      </c>
      <c r="L47">
        <v>0</v>
      </c>
      <c r="M47">
        <v>37.06</v>
      </c>
      <c r="N47">
        <v>0</v>
      </c>
      <c r="O47">
        <v>7.0000000000000007E-2</v>
      </c>
      <c r="P47">
        <v>141.69</v>
      </c>
    </row>
    <row r="48" spans="1:16" x14ac:dyDescent="0.25">
      <c r="A48" t="s">
        <v>35</v>
      </c>
      <c r="B48" t="s">
        <v>7</v>
      </c>
      <c r="C48" t="s">
        <v>159</v>
      </c>
      <c r="D48">
        <v>139.74</v>
      </c>
      <c r="E48">
        <v>0</v>
      </c>
      <c r="F48">
        <v>1.1599999999999999</v>
      </c>
      <c r="G48">
        <v>140.91</v>
      </c>
      <c r="H48">
        <v>12.21</v>
      </c>
      <c r="I48">
        <v>0</v>
      </c>
      <c r="J48">
        <v>0</v>
      </c>
      <c r="K48">
        <v>0</v>
      </c>
      <c r="L48">
        <v>0</v>
      </c>
      <c r="M48">
        <v>37.06</v>
      </c>
      <c r="N48">
        <v>0</v>
      </c>
      <c r="O48">
        <v>7.0000000000000007E-2</v>
      </c>
      <c r="P48">
        <v>153.12</v>
      </c>
    </row>
    <row r="49" spans="1:16" x14ac:dyDescent="0.25">
      <c r="A49" t="s">
        <v>35</v>
      </c>
      <c r="B49" t="s">
        <v>7</v>
      </c>
      <c r="C49" t="s">
        <v>159</v>
      </c>
      <c r="D49">
        <v>142.69</v>
      </c>
      <c r="E49">
        <v>0</v>
      </c>
      <c r="F49">
        <v>1.19</v>
      </c>
      <c r="G49">
        <v>143.88</v>
      </c>
      <c r="H49">
        <v>12.47</v>
      </c>
      <c r="I49">
        <v>0</v>
      </c>
      <c r="J49">
        <v>0</v>
      </c>
      <c r="K49">
        <v>0</v>
      </c>
      <c r="L49">
        <v>0</v>
      </c>
      <c r="M49">
        <v>37.06</v>
      </c>
      <c r="N49">
        <v>0</v>
      </c>
      <c r="O49">
        <v>7.0000000000000007E-2</v>
      </c>
      <c r="P49">
        <v>156.35</v>
      </c>
    </row>
    <row r="50" spans="1:16" x14ac:dyDescent="0.25">
      <c r="A50" t="s">
        <v>63</v>
      </c>
      <c r="B50" t="s">
        <v>7</v>
      </c>
      <c r="C50" t="s">
        <v>154</v>
      </c>
      <c r="D50">
        <v>142.62</v>
      </c>
      <c r="E50">
        <v>0</v>
      </c>
      <c r="F50">
        <v>1.19</v>
      </c>
      <c r="G50">
        <v>143.81</v>
      </c>
      <c r="H50">
        <v>15.34</v>
      </c>
      <c r="I50">
        <v>0</v>
      </c>
      <c r="J50">
        <v>0</v>
      </c>
      <c r="K50">
        <v>0</v>
      </c>
      <c r="L50">
        <v>0</v>
      </c>
      <c r="M50">
        <v>37.06</v>
      </c>
      <c r="N50">
        <v>0</v>
      </c>
      <c r="O50">
        <v>7.0000000000000007E-2</v>
      </c>
      <c r="P50">
        <v>159.15</v>
      </c>
    </row>
    <row r="51" spans="1:16" x14ac:dyDescent="0.25">
      <c r="A51" t="s">
        <v>40</v>
      </c>
      <c r="B51" t="s">
        <v>7</v>
      </c>
      <c r="C51" t="s">
        <v>161</v>
      </c>
      <c r="D51">
        <v>146.5</v>
      </c>
      <c r="E51">
        <v>0</v>
      </c>
      <c r="F51">
        <v>1.22</v>
      </c>
      <c r="G51">
        <v>147.72</v>
      </c>
      <c r="H51">
        <v>24.34</v>
      </c>
      <c r="I51">
        <v>0</v>
      </c>
      <c r="J51">
        <v>0</v>
      </c>
      <c r="K51">
        <v>0</v>
      </c>
      <c r="L51">
        <v>0</v>
      </c>
      <c r="M51">
        <v>37.06</v>
      </c>
      <c r="N51">
        <v>0</v>
      </c>
      <c r="O51">
        <v>7.0000000000000007E-2</v>
      </c>
      <c r="P51">
        <v>172.05</v>
      </c>
    </row>
    <row r="52" spans="1:16" x14ac:dyDescent="0.25">
      <c r="A52" t="s">
        <v>40</v>
      </c>
      <c r="B52" t="s">
        <v>7</v>
      </c>
      <c r="C52" t="s">
        <v>160</v>
      </c>
      <c r="D52">
        <v>198.74</v>
      </c>
      <c r="E52">
        <v>0</v>
      </c>
      <c r="F52">
        <v>1.66</v>
      </c>
      <c r="G52">
        <v>200.4</v>
      </c>
      <c r="H52">
        <v>22.91</v>
      </c>
      <c r="I52">
        <v>0</v>
      </c>
      <c r="J52">
        <v>0</v>
      </c>
      <c r="K52">
        <v>0</v>
      </c>
      <c r="L52">
        <v>0</v>
      </c>
      <c r="M52">
        <v>37.06</v>
      </c>
      <c r="N52">
        <v>0</v>
      </c>
      <c r="O52">
        <v>7.0000000000000007E-2</v>
      </c>
      <c r="P52">
        <v>223.3</v>
      </c>
    </row>
    <row r="53" spans="1:16" x14ac:dyDescent="0.25">
      <c r="A53" t="s">
        <v>65</v>
      </c>
      <c r="B53" t="s">
        <v>7</v>
      </c>
      <c r="C53" t="s">
        <v>160</v>
      </c>
      <c r="D53">
        <v>96.45</v>
      </c>
      <c r="E53">
        <v>12.5</v>
      </c>
      <c r="F53">
        <v>0.8</v>
      </c>
      <c r="G53">
        <v>109.75</v>
      </c>
      <c r="H53">
        <v>164.82</v>
      </c>
      <c r="I53">
        <v>0</v>
      </c>
      <c r="J53">
        <v>0</v>
      </c>
      <c r="K53">
        <v>0</v>
      </c>
      <c r="L53">
        <v>0</v>
      </c>
      <c r="M53">
        <v>37.06</v>
      </c>
      <c r="N53">
        <v>0</v>
      </c>
      <c r="O53">
        <v>7.0000000000000007E-2</v>
      </c>
      <c r="P53">
        <v>274.57</v>
      </c>
    </row>
    <row r="55" spans="1:16" x14ac:dyDescent="0.25">
      <c r="C55" s="1" t="s">
        <v>50</v>
      </c>
      <c r="D55" s="6">
        <f t="shared" ref="D55:P55" si="0">AVERAGE(D2:D53)</f>
        <v>77.719615384615381</v>
      </c>
      <c r="E55" s="6">
        <f t="shared" si="0"/>
        <v>1.0911538461538461</v>
      </c>
      <c r="F55" s="6">
        <f t="shared" si="0"/>
        <v>0.64807692307692311</v>
      </c>
      <c r="G55" s="6">
        <f t="shared" si="0"/>
        <v>79.457884615384572</v>
      </c>
      <c r="H55" s="6">
        <f t="shared" si="0"/>
        <v>17.4375</v>
      </c>
      <c r="I55" s="6">
        <f t="shared" si="0"/>
        <v>0</v>
      </c>
      <c r="J55" s="6">
        <f t="shared" si="0"/>
        <v>0</v>
      </c>
      <c r="K55" s="6">
        <f t="shared" si="0"/>
        <v>0</v>
      </c>
      <c r="L55" s="6">
        <f t="shared" si="0"/>
        <v>0</v>
      </c>
      <c r="M55" s="6">
        <f t="shared" si="0"/>
        <v>37.05999999999996</v>
      </c>
      <c r="N55" s="6">
        <f t="shared" si="0"/>
        <v>0</v>
      </c>
      <c r="O55" s="6">
        <f t="shared" si="0"/>
        <v>6.9999999999999951E-2</v>
      </c>
      <c r="P55" s="6">
        <f t="shared" si="0"/>
        <v>96.895769230769233</v>
      </c>
    </row>
    <row r="56" spans="1:16" x14ac:dyDescent="0.25">
      <c r="C56" s="1" t="s">
        <v>51</v>
      </c>
      <c r="D56" s="6">
        <f>_xlfn.STDEV.S(D2:D53)</f>
        <v>37.669166095879724</v>
      </c>
      <c r="E56" s="6">
        <f t="shared" ref="E56:O56" si="1">_xlfn.STDEV.S(E2:E53)</f>
        <v>3.0067131776626139</v>
      </c>
      <c r="F56" s="6">
        <f t="shared" si="1"/>
        <v>0.31409401902988682</v>
      </c>
      <c r="G56" s="6">
        <f t="shared" si="1"/>
        <v>38.236806943589485</v>
      </c>
      <c r="H56" s="6">
        <f t="shared" si="1"/>
        <v>23.484696132821909</v>
      </c>
      <c r="I56" s="6">
        <f t="shared" si="1"/>
        <v>0</v>
      </c>
      <c r="J56" s="6">
        <f t="shared" si="1"/>
        <v>0</v>
      </c>
      <c r="K56" s="6">
        <f t="shared" si="1"/>
        <v>0</v>
      </c>
      <c r="L56" s="6">
        <f t="shared" si="1"/>
        <v>0</v>
      </c>
      <c r="M56" s="6">
        <f t="shared" si="1"/>
        <v>4.3048501450249539E-14</v>
      </c>
      <c r="N56" s="6">
        <f t="shared" si="1"/>
        <v>0</v>
      </c>
      <c r="O56" s="6">
        <f t="shared" si="1"/>
        <v>5.6052736263345758E-17</v>
      </c>
      <c r="P56" s="6">
        <f>_xlfn.STDEV.S(P2:P53)</f>
        <v>48.359783540691815</v>
      </c>
    </row>
    <row r="59" spans="1:16" x14ac:dyDescent="0.25">
      <c r="A59" s="1" t="s">
        <v>52</v>
      </c>
    </row>
    <row r="60" spans="1:16" x14ac:dyDescent="0.25">
      <c r="A60" s="3" t="s">
        <v>0</v>
      </c>
    </row>
    <row r="61" spans="1:16" x14ac:dyDescent="0.25">
      <c r="A61" t="s">
        <v>53</v>
      </c>
    </row>
  </sheetData>
  <hyperlinks>
    <hyperlink ref="A60" r:id="rId1" xr:uid="{61E8F8CA-6498-4B80-B7E3-AC96E1138933}"/>
  </hyperlinks>
  <pageMargins left="0.7" right="0.7" top="0.75" bottom="0.75" header="0.3" footer="0.3"/>
  <pageSetup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DCDE4-5F84-4DC7-B867-D707644ACD22}">
  <dimension ref="A1:Q73"/>
  <sheetViews>
    <sheetView topLeftCell="A40" workbookViewId="0">
      <selection activeCell="M62" sqref="M62"/>
    </sheetView>
  </sheetViews>
  <sheetFormatPr defaultRowHeight="15" x14ac:dyDescent="0.25"/>
  <cols>
    <col min="3" max="3" width="45.5703125" bestFit="1" customWidth="1"/>
  </cols>
  <sheetData>
    <row r="1" spans="1:16" x14ac:dyDescent="0.2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</row>
    <row r="2" spans="1:16" x14ac:dyDescent="0.25">
      <c r="A2" t="s">
        <v>65</v>
      </c>
      <c r="B2" t="s">
        <v>9</v>
      </c>
      <c r="C2" t="s">
        <v>195</v>
      </c>
      <c r="D2">
        <v>168.82</v>
      </c>
      <c r="E2">
        <v>0</v>
      </c>
      <c r="F2">
        <v>1.41</v>
      </c>
      <c r="G2">
        <v>170.23</v>
      </c>
      <c r="H2">
        <v>41.87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212.1</v>
      </c>
    </row>
    <row r="3" spans="1:16" x14ac:dyDescent="0.25">
      <c r="A3" t="s">
        <v>65</v>
      </c>
      <c r="B3" t="s">
        <v>9</v>
      </c>
      <c r="C3" t="s">
        <v>196</v>
      </c>
      <c r="D3">
        <v>198.09</v>
      </c>
      <c r="E3">
        <v>0</v>
      </c>
      <c r="F3">
        <v>1.65</v>
      </c>
      <c r="G3">
        <v>199.74</v>
      </c>
      <c r="H3">
        <v>41.46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241.2</v>
      </c>
    </row>
    <row r="4" spans="1:16" x14ac:dyDescent="0.25">
      <c r="A4" t="s">
        <v>65</v>
      </c>
      <c r="B4" t="s">
        <v>9</v>
      </c>
      <c r="C4" t="s">
        <v>193</v>
      </c>
      <c r="D4">
        <v>135.26</v>
      </c>
      <c r="E4">
        <v>0</v>
      </c>
      <c r="F4">
        <v>1.1299999999999999</v>
      </c>
      <c r="G4">
        <v>136.38999999999999</v>
      </c>
      <c r="H4">
        <v>39.28</v>
      </c>
      <c r="I4">
        <v>0</v>
      </c>
      <c r="J4">
        <v>0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175.67</v>
      </c>
    </row>
    <row r="5" spans="1:16" x14ac:dyDescent="0.25">
      <c r="A5" t="s">
        <v>65</v>
      </c>
      <c r="B5" t="s">
        <v>9</v>
      </c>
      <c r="C5" t="s">
        <v>191</v>
      </c>
      <c r="D5">
        <v>105.73</v>
      </c>
      <c r="E5">
        <v>0</v>
      </c>
      <c r="F5">
        <v>0.88</v>
      </c>
      <c r="G5">
        <v>106.61</v>
      </c>
      <c r="H5">
        <v>29.29</v>
      </c>
      <c r="I5">
        <v>0</v>
      </c>
      <c r="J5">
        <v>0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135.9</v>
      </c>
    </row>
    <row r="6" spans="1:16" x14ac:dyDescent="0.25">
      <c r="A6" t="s">
        <v>65</v>
      </c>
      <c r="B6" t="s">
        <v>9</v>
      </c>
      <c r="C6" t="s">
        <v>194</v>
      </c>
      <c r="D6">
        <v>156.16999999999999</v>
      </c>
      <c r="E6">
        <v>0</v>
      </c>
      <c r="F6">
        <v>1.3</v>
      </c>
      <c r="G6">
        <v>157.47</v>
      </c>
      <c r="H6">
        <v>27.55</v>
      </c>
      <c r="I6">
        <v>0</v>
      </c>
      <c r="J6">
        <v>0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185.02</v>
      </c>
    </row>
    <row r="7" spans="1:16" x14ac:dyDescent="0.25">
      <c r="A7" t="s">
        <v>65</v>
      </c>
      <c r="B7" t="s">
        <v>9</v>
      </c>
      <c r="C7" t="s">
        <v>189</v>
      </c>
      <c r="D7">
        <v>77.91</v>
      </c>
      <c r="E7">
        <v>0</v>
      </c>
      <c r="F7">
        <v>0.65</v>
      </c>
      <c r="G7">
        <v>78.55</v>
      </c>
      <c r="H7">
        <v>20.38</v>
      </c>
      <c r="I7">
        <v>0</v>
      </c>
      <c r="J7">
        <v>0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98.94</v>
      </c>
    </row>
    <row r="8" spans="1:16" x14ac:dyDescent="0.25">
      <c r="A8" t="s">
        <v>65</v>
      </c>
      <c r="B8" t="s">
        <v>9</v>
      </c>
      <c r="C8" t="s">
        <v>181</v>
      </c>
      <c r="D8">
        <v>55.13</v>
      </c>
      <c r="E8">
        <v>0</v>
      </c>
      <c r="F8">
        <v>0.46</v>
      </c>
      <c r="G8">
        <v>55.59</v>
      </c>
      <c r="H8">
        <v>19.690000000000001</v>
      </c>
      <c r="I8">
        <v>0</v>
      </c>
      <c r="J8">
        <v>0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75.28</v>
      </c>
    </row>
    <row r="9" spans="1:16" x14ac:dyDescent="0.25">
      <c r="A9" t="s">
        <v>65</v>
      </c>
      <c r="B9" t="s">
        <v>9</v>
      </c>
      <c r="C9" t="s">
        <v>185</v>
      </c>
      <c r="D9">
        <v>75.239999999999995</v>
      </c>
      <c r="E9">
        <v>0</v>
      </c>
      <c r="F9">
        <v>0.63</v>
      </c>
      <c r="G9">
        <v>75.87</v>
      </c>
      <c r="H9">
        <v>12.91</v>
      </c>
      <c r="I9">
        <v>0</v>
      </c>
      <c r="J9">
        <v>0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88.78</v>
      </c>
    </row>
    <row r="10" spans="1:16" x14ac:dyDescent="0.25">
      <c r="A10" t="s">
        <v>65</v>
      </c>
      <c r="B10" t="s">
        <v>9</v>
      </c>
      <c r="C10" t="s">
        <v>179</v>
      </c>
      <c r="D10">
        <v>55.54</v>
      </c>
      <c r="E10">
        <v>0</v>
      </c>
      <c r="F10">
        <v>0.46</v>
      </c>
      <c r="G10">
        <v>56</v>
      </c>
      <c r="H10">
        <v>15.37</v>
      </c>
      <c r="I10">
        <v>0</v>
      </c>
      <c r="J10">
        <v>0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71.37</v>
      </c>
    </row>
    <row r="11" spans="1:16" x14ac:dyDescent="0.25">
      <c r="A11" t="s">
        <v>65</v>
      </c>
      <c r="B11" t="s">
        <v>9</v>
      </c>
      <c r="C11" t="s">
        <v>179</v>
      </c>
      <c r="D11">
        <v>62.88</v>
      </c>
      <c r="E11">
        <v>0</v>
      </c>
      <c r="F11">
        <v>0.52</v>
      </c>
      <c r="G11">
        <v>63.4</v>
      </c>
      <c r="H11">
        <v>15.61</v>
      </c>
      <c r="I11">
        <v>0</v>
      </c>
      <c r="J11">
        <v>0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79.010000000000005</v>
      </c>
    </row>
    <row r="12" spans="1:16" x14ac:dyDescent="0.25">
      <c r="A12" t="s">
        <v>65</v>
      </c>
      <c r="B12" t="s">
        <v>9</v>
      </c>
      <c r="C12" t="s">
        <v>187</v>
      </c>
      <c r="D12">
        <v>76.239999999999995</v>
      </c>
      <c r="E12">
        <v>0</v>
      </c>
      <c r="F12">
        <v>0.63</v>
      </c>
      <c r="G12">
        <v>76.88</v>
      </c>
      <c r="H12">
        <v>14.56</v>
      </c>
      <c r="I12">
        <v>0</v>
      </c>
      <c r="J12">
        <v>0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91.44</v>
      </c>
    </row>
    <row r="13" spans="1:16" x14ac:dyDescent="0.25">
      <c r="A13" t="s">
        <v>65</v>
      </c>
      <c r="B13" t="s">
        <v>9</v>
      </c>
      <c r="C13" t="s">
        <v>173</v>
      </c>
      <c r="D13">
        <v>37.65</v>
      </c>
      <c r="E13">
        <v>0</v>
      </c>
      <c r="F13">
        <v>0.31</v>
      </c>
      <c r="G13">
        <v>37.96</v>
      </c>
      <c r="H13">
        <v>14.91</v>
      </c>
      <c r="I13">
        <v>0</v>
      </c>
      <c r="J13">
        <v>0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52.87</v>
      </c>
    </row>
    <row r="14" spans="1:16" x14ac:dyDescent="0.25">
      <c r="A14" t="s">
        <v>35</v>
      </c>
      <c r="B14" t="s">
        <v>9</v>
      </c>
      <c r="C14" t="s">
        <v>165</v>
      </c>
      <c r="D14">
        <v>26.26</v>
      </c>
      <c r="E14">
        <v>0</v>
      </c>
      <c r="F14">
        <v>0.22</v>
      </c>
      <c r="G14">
        <v>26.48</v>
      </c>
      <c r="H14">
        <v>8.7100000000000009</v>
      </c>
      <c r="I14">
        <v>0</v>
      </c>
      <c r="J14">
        <v>0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v>35.19</v>
      </c>
    </row>
    <row r="15" spans="1:16" x14ac:dyDescent="0.25">
      <c r="A15" t="s">
        <v>35</v>
      </c>
      <c r="B15" t="s">
        <v>9</v>
      </c>
      <c r="C15" t="s">
        <v>165</v>
      </c>
      <c r="D15">
        <v>27</v>
      </c>
      <c r="E15">
        <v>0</v>
      </c>
      <c r="F15">
        <v>0.22</v>
      </c>
      <c r="G15">
        <v>27.23</v>
      </c>
      <c r="H15">
        <v>9.57</v>
      </c>
      <c r="I15">
        <v>0</v>
      </c>
      <c r="J15">
        <v>0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36.799999999999997</v>
      </c>
    </row>
    <row r="16" spans="1:16" x14ac:dyDescent="0.25">
      <c r="A16" t="s">
        <v>35</v>
      </c>
      <c r="B16" t="s">
        <v>9</v>
      </c>
      <c r="C16" t="s">
        <v>165</v>
      </c>
      <c r="D16">
        <v>27.66</v>
      </c>
      <c r="E16">
        <v>0</v>
      </c>
      <c r="F16">
        <v>0.23</v>
      </c>
      <c r="G16">
        <v>27.89</v>
      </c>
      <c r="H16">
        <v>9.92</v>
      </c>
      <c r="I16">
        <v>0</v>
      </c>
      <c r="J16">
        <v>0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37.81</v>
      </c>
    </row>
    <row r="17" spans="1:16" x14ac:dyDescent="0.25">
      <c r="A17" t="s">
        <v>35</v>
      </c>
      <c r="B17" t="s">
        <v>9</v>
      </c>
      <c r="C17" t="s">
        <v>165</v>
      </c>
      <c r="D17">
        <v>30.23</v>
      </c>
      <c r="E17">
        <v>0</v>
      </c>
      <c r="F17">
        <v>0.25</v>
      </c>
      <c r="G17">
        <v>30.48</v>
      </c>
      <c r="H17">
        <v>10.69</v>
      </c>
      <c r="I17">
        <v>0</v>
      </c>
      <c r="J17">
        <v>0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41.17</v>
      </c>
    </row>
    <row r="18" spans="1:16" x14ac:dyDescent="0.25">
      <c r="A18" t="s">
        <v>38</v>
      </c>
      <c r="B18" t="s">
        <v>9</v>
      </c>
      <c r="C18" t="s">
        <v>165</v>
      </c>
      <c r="D18">
        <v>33.409999999999997</v>
      </c>
      <c r="E18">
        <v>0</v>
      </c>
      <c r="F18">
        <v>0.28000000000000003</v>
      </c>
      <c r="G18">
        <v>33.69</v>
      </c>
      <c r="H18">
        <v>9.31</v>
      </c>
      <c r="I18">
        <v>0</v>
      </c>
      <c r="J18">
        <v>0</v>
      </c>
      <c r="K18">
        <v>0</v>
      </c>
      <c r="L18">
        <v>0</v>
      </c>
      <c r="M18">
        <v>37.06</v>
      </c>
      <c r="N18">
        <v>0</v>
      </c>
      <c r="O18">
        <v>7.0000000000000007E-2</v>
      </c>
      <c r="P18">
        <v>43</v>
      </c>
    </row>
    <row r="19" spans="1:16" x14ac:dyDescent="0.25">
      <c r="A19" t="s">
        <v>35</v>
      </c>
      <c r="B19" t="s">
        <v>9</v>
      </c>
      <c r="C19" t="s">
        <v>165</v>
      </c>
      <c r="D19">
        <v>36.46</v>
      </c>
      <c r="E19">
        <v>0</v>
      </c>
      <c r="F19">
        <v>0.3</v>
      </c>
      <c r="G19">
        <v>36.76</v>
      </c>
      <c r="H19">
        <v>11.36</v>
      </c>
      <c r="I19">
        <v>0</v>
      </c>
      <c r="J19">
        <v>0</v>
      </c>
      <c r="K19">
        <v>0</v>
      </c>
      <c r="L19">
        <v>0</v>
      </c>
      <c r="M19">
        <v>37.06</v>
      </c>
      <c r="N19">
        <v>0</v>
      </c>
      <c r="O19">
        <v>7.0000000000000007E-2</v>
      </c>
      <c r="P19">
        <v>48.13</v>
      </c>
    </row>
    <row r="20" spans="1:16" x14ac:dyDescent="0.25">
      <c r="A20" t="s">
        <v>35</v>
      </c>
      <c r="B20" t="s">
        <v>9</v>
      </c>
      <c r="C20" t="s">
        <v>165</v>
      </c>
      <c r="D20">
        <v>42.62</v>
      </c>
      <c r="E20">
        <v>0</v>
      </c>
      <c r="F20">
        <v>0.35</v>
      </c>
      <c r="G20">
        <v>42.98</v>
      </c>
      <c r="H20">
        <v>12.53</v>
      </c>
      <c r="I20">
        <v>0</v>
      </c>
      <c r="J20">
        <v>0</v>
      </c>
      <c r="K20">
        <v>0</v>
      </c>
      <c r="L20">
        <v>0</v>
      </c>
      <c r="M20">
        <v>37.06</v>
      </c>
      <c r="N20">
        <v>0</v>
      </c>
      <c r="O20">
        <v>7.0000000000000007E-2</v>
      </c>
      <c r="P20">
        <v>55.5</v>
      </c>
    </row>
    <row r="21" spans="1:16" x14ac:dyDescent="0.25">
      <c r="A21" t="s">
        <v>35</v>
      </c>
      <c r="B21" t="s">
        <v>9</v>
      </c>
      <c r="C21" t="s">
        <v>165</v>
      </c>
      <c r="D21">
        <v>58.66</v>
      </c>
      <c r="E21">
        <v>0</v>
      </c>
      <c r="F21">
        <v>0.49</v>
      </c>
      <c r="G21">
        <v>59.15</v>
      </c>
      <c r="H21">
        <v>14.15</v>
      </c>
      <c r="I21">
        <v>0</v>
      </c>
      <c r="J21">
        <v>0</v>
      </c>
      <c r="K21">
        <v>0</v>
      </c>
      <c r="L21">
        <v>0</v>
      </c>
      <c r="M21">
        <v>37.06</v>
      </c>
      <c r="N21">
        <v>0</v>
      </c>
      <c r="O21">
        <v>7.0000000000000007E-2</v>
      </c>
      <c r="P21">
        <v>73.290000000000006</v>
      </c>
    </row>
    <row r="22" spans="1:16" x14ac:dyDescent="0.25">
      <c r="A22" t="s">
        <v>35</v>
      </c>
      <c r="B22" t="s">
        <v>9</v>
      </c>
      <c r="C22" t="s">
        <v>165</v>
      </c>
      <c r="D22">
        <v>75.760000000000005</v>
      </c>
      <c r="E22">
        <v>0</v>
      </c>
      <c r="F22">
        <v>0.63</v>
      </c>
      <c r="G22">
        <v>76.39</v>
      </c>
      <c r="H22">
        <v>16.489999999999998</v>
      </c>
      <c r="I22">
        <v>0</v>
      </c>
      <c r="J22">
        <v>0</v>
      </c>
      <c r="K22">
        <v>0</v>
      </c>
      <c r="L22">
        <v>0</v>
      </c>
      <c r="M22">
        <v>37.06</v>
      </c>
      <c r="N22">
        <v>0</v>
      </c>
      <c r="O22">
        <v>7.0000000000000007E-2</v>
      </c>
      <c r="P22">
        <v>92.88</v>
      </c>
    </row>
    <row r="23" spans="1:16" x14ac:dyDescent="0.25">
      <c r="A23" t="s">
        <v>35</v>
      </c>
      <c r="B23" t="s">
        <v>9</v>
      </c>
      <c r="C23" t="s">
        <v>165</v>
      </c>
      <c r="D23">
        <v>127.99</v>
      </c>
      <c r="E23">
        <v>0</v>
      </c>
      <c r="F23">
        <v>1.07</v>
      </c>
      <c r="G23">
        <v>129.06</v>
      </c>
      <c r="H23">
        <v>26.07</v>
      </c>
      <c r="I23">
        <v>0</v>
      </c>
      <c r="J23">
        <v>0</v>
      </c>
      <c r="K23">
        <v>0</v>
      </c>
      <c r="L23">
        <v>0</v>
      </c>
      <c r="M23">
        <v>37.06</v>
      </c>
      <c r="N23">
        <v>0</v>
      </c>
      <c r="O23">
        <v>7.0000000000000007E-2</v>
      </c>
      <c r="P23">
        <v>155.13</v>
      </c>
    </row>
    <row r="24" spans="1:16" x14ac:dyDescent="0.25">
      <c r="A24" t="s">
        <v>83</v>
      </c>
      <c r="B24" t="s">
        <v>9</v>
      </c>
      <c r="C24" t="s">
        <v>163</v>
      </c>
      <c r="D24">
        <v>20.75</v>
      </c>
      <c r="E24">
        <v>0</v>
      </c>
      <c r="F24">
        <v>0.17</v>
      </c>
      <c r="G24">
        <v>20.92</v>
      </c>
      <c r="H24">
        <v>9.84</v>
      </c>
      <c r="I24">
        <v>0</v>
      </c>
      <c r="J24">
        <v>0</v>
      </c>
      <c r="K24">
        <v>0</v>
      </c>
      <c r="L24">
        <v>0</v>
      </c>
      <c r="M24">
        <v>37.06</v>
      </c>
      <c r="N24">
        <v>0</v>
      </c>
      <c r="O24">
        <v>7.0000000000000007E-2</v>
      </c>
      <c r="P24">
        <v>30.76</v>
      </c>
    </row>
    <row r="25" spans="1:16" x14ac:dyDescent="0.25">
      <c r="A25" t="s">
        <v>33</v>
      </c>
      <c r="B25" t="s">
        <v>9</v>
      </c>
      <c r="C25" t="s">
        <v>190</v>
      </c>
      <c r="D25">
        <v>84.4</v>
      </c>
      <c r="E25">
        <v>0</v>
      </c>
      <c r="F25">
        <v>0.7</v>
      </c>
      <c r="G25">
        <v>85.1</v>
      </c>
      <c r="H25">
        <v>28.22</v>
      </c>
      <c r="I25">
        <v>0</v>
      </c>
      <c r="J25">
        <v>0</v>
      </c>
      <c r="K25">
        <v>0</v>
      </c>
      <c r="L25">
        <v>0</v>
      </c>
      <c r="M25">
        <v>37.06</v>
      </c>
      <c r="N25">
        <v>0</v>
      </c>
      <c r="O25">
        <v>7.0000000000000007E-2</v>
      </c>
      <c r="P25">
        <v>113.33</v>
      </c>
    </row>
    <row r="26" spans="1:16" x14ac:dyDescent="0.25">
      <c r="A26" t="s">
        <v>65</v>
      </c>
      <c r="B26" t="s">
        <v>9</v>
      </c>
      <c r="C26" t="s">
        <v>175</v>
      </c>
      <c r="D26">
        <v>49.17</v>
      </c>
      <c r="E26">
        <v>0</v>
      </c>
      <c r="F26">
        <v>0.41</v>
      </c>
      <c r="G26">
        <v>49.58</v>
      </c>
      <c r="H26">
        <v>9.94</v>
      </c>
      <c r="I26">
        <v>0</v>
      </c>
      <c r="J26">
        <v>0</v>
      </c>
      <c r="K26">
        <v>0</v>
      </c>
      <c r="L26">
        <v>0</v>
      </c>
      <c r="M26">
        <v>37.06</v>
      </c>
      <c r="N26">
        <v>0</v>
      </c>
      <c r="O26">
        <v>7.0000000000000007E-2</v>
      </c>
      <c r="P26">
        <v>59.52</v>
      </c>
    </row>
    <row r="27" spans="1:16" x14ac:dyDescent="0.25">
      <c r="A27" t="s">
        <v>40</v>
      </c>
      <c r="B27" t="s">
        <v>9</v>
      </c>
      <c r="C27" t="s">
        <v>175</v>
      </c>
      <c r="D27">
        <v>111.76</v>
      </c>
      <c r="E27">
        <v>0</v>
      </c>
      <c r="F27">
        <v>0.93</v>
      </c>
      <c r="G27">
        <v>112.69</v>
      </c>
      <c r="H27">
        <v>27.48</v>
      </c>
      <c r="I27">
        <v>0</v>
      </c>
      <c r="J27">
        <v>0</v>
      </c>
      <c r="K27">
        <v>0</v>
      </c>
      <c r="L27">
        <v>0</v>
      </c>
      <c r="M27">
        <v>37.06</v>
      </c>
      <c r="N27">
        <v>0</v>
      </c>
      <c r="O27">
        <v>7.0000000000000007E-2</v>
      </c>
      <c r="P27">
        <v>140.16999999999999</v>
      </c>
    </row>
    <row r="28" spans="1:16" x14ac:dyDescent="0.25">
      <c r="A28" t="s">
        <v>59</v>
      </c>
      <c r="B28" t="s">
        <v>9</v>
      </c>
      <c r="C28" t="s">
        <v>171</v>
      </c>
      <c r="D28">
        <v>33.340000000000003</v>
      </c>
      <c r="E28">
        <v>0</v>
      </c>
      <c r="F28">
        <v>0.28000000000000003</v>
      </c>
      <c r="G28">
        <v>33.619999999999997</v>
      </c>
      <c r="H28">
        <v>13.21</v>
      </c>
      <c r="I28">
        <v>0</v>
      </c>
      <c r="J28">
        <v>0</v>
      </c>
      <c r="K28">
        <v>0</v>
      </c>
      <c r="L28">
        <v>0</v>
      </c>
      <c r="M28">
        <v>37.06</v>
      </c>
      <c r="N28">
        <v>0</v>
      </c>
      <c r="O28">
        <v>7.0000000000000007E-2</v>
      </c>
      <c r="P28">
        <v>46.83</v>
      </c>
    </row>
    <row r="29" spans="1:16" x14ac:dyDescent="0.25">
      <c r="A29" t="s">
        <v>122</v>
      </c>
      <c r="B29" t="s">
        <v>9</v>
      </c>
      <c r="C29" t="s">
        <v>177</v>
      </c>
      <c r="D29">
        <v>53.4</v>
      </c>
      <c r="E29">
        <v>0</v>
      </c>
      <c r="F29">
        <v>0.44</v>
      </c>
      <c r="G29">
        <v>53.85</v>
      </c>
      <c r="H29">
        <v>13.5</v>
      </c>
      <c r="I29">
        <v>0</v>
      </c>
      <c r="J29">
        <v>0</v>
      </c>
      <c r="K29">
        <v>0</v>
      </c>
      <c r="L29">
        <v>0</v>
      </c>
      <c r="M29">
        <v>37.06</v>
      </c>
      <c r="N29">
        <v>0</v>
      </c>
      <c r="O29">
        <v>7.0000000000000007E-2</v>
      </c>
      <c r="P29">
        <v>67.349999999999994</v>
      </c>
    </row>
    <row r="30" spans="1:16" x14ac:dyDescent="0.25">
      <c r="A30" t="s">
        <v>88</v>
      </c>
      <c r="B30" t="s">
        <v>9</v>
      </c>
      <c r="C30" t="s">
        <v>182</v>
      </c>
      <c r="D30">
        <v>52.31</v>
      </c>
      <c r="E30">
        <v>0</v>
      </c>
      <c r="F30">
        <v>0.44</v>
      </c>
      <c r="G30">
        <v>52.74</v>
      </c>
      <c r="H30">
        <v>23.61</v>
      </c>
      <c r="I30">
        <v>0</v>
      </c>
      <c r="J30">
        <v>0</v>
      </c>
      <c r="K30">
        <v>0</v>
      </c>
      <c r="L30">
        <v>0</v>
      </c>
      <c r="M30">
        <v>37.06</v>
      </c>
      <c r="N30">
        <v>0</v>
      </c>
      <c r="O30">
        <v>7.0000000000000007E-2</v>
      </c>
      <c r="P30">
        <v>76.349999999999994</v>
      </c>
    </row>
    <row r="31" spans="1:16" x14ac:dyDescent="0.25">
      <c r="A31" t="s">
        <v>61</v>
      </c>
      <c r="B31" t="s">
        <v>9</v>
      </c>
      <c r="C31" t="s">
        <v>164</v>
      </c>
      <c r="D31">
        <v>27.38</v>
      </c>
      <c r="E31">
        <v>0</v>
      </c>
      <c r="F31">
        <v>0.23</v>
      </c>
      <c r="G31">
        <v>27.61</v>
      </c>
      <c r="H31">
        <v>5.98</v>
      </c>
      <c r="I31">
        <v>0</v>
      </c>
      <c r="J31">
        <v>0</v>
      </c>
      <c r="K31">
        <v>0</v>
      </c>
      <c r="L31">
        <v>0</v>
      </c>
      <c r="M31">
        <v>37.06</v>
      </c>
      <c r="N31">
        <v>0</v>
      </c>
      <c r="O31">
        <v>7.0000000000000007E-2</v>
      </c>
      <c r="P31">
        <v>33.590000000000003</v>
      </c>
    </row>
    <row r="32" spans="1:16" x14ac:dyDescent="0.25">
      <c r="A32" t="s">
        <v>169</v>
      </c>
      <c r="B32" t="s">
        <v>9</v>
      </c>
      <c r="C32" t="s">
        <v>164</v>
      </c>
      <c r="D32">
        <v>37.619999999999997</v>
      </c>
      <c r="E32">
        <v>0</v>
      </c>
      <c r="F32">
        <v>0.31</v>
      </c>
      <c r="G32">
        <v>37.94</v>
      </c>
      <c r="H32">
        <v>6.94</v>
      </c>
      <c r="I32">
        <v>0</v>
      </c>
      <c r="J32">
        <v>0</v>
      </c>
      <c r="K32">
        <v>0</v>
      </c>
      <c r="L32">
        <v>0</v>
      </c>
      <c r="M32">
        <v>37.06</v>
      </c>
      <c r="N32">
        <v>0</v>
      </c>
      <c r="O32">
        <v>7.0000000000000007E-2</v>
      </c>
      <c r="P32">
        <v>44.88</v>
      </c>
    </row>
    <row r="33" spans="1:16" x14ac:dyDescent="0.25">
      <c r="A33" t="s">
        <v>63</v>
      </c>
      <c r="B33" t="s">
        <v>9</v>
      </c>
      <c r="C33" t="s">
        <v>164</v>
      </c>
      <c r="D33">
        <v>47.22</v>
      </c>
      <c r="E33">
        <v>0</v>
      </c>
      <c r="F33">
        <v>0.39</v>
      </c>
      <c r="G33">
        <v>47.61</v>
      </c>
      <c r="H33">
        <v>10.29</v>
      </c>
      <c r="I33">
        <v>0</v>
      </c>
      <c r="J33">
        <v>0</v>
      </c>
      <c r="K33">
        <v>0</v>
      </c>
      <c r="L33">
        <v>0</v>
      </c>
      <c r="M33">
        <v>37.06</v>
      </c>
      <c r="N33">
        <v>0</v>
      </c>
      <c r="O33">
        <v>7.0000000000000007E-2</v>
      </c>
      <c r="P33">
        <v>57.9</v>
      </c>
    </row>
    <row r="34" spans="1:16" x14ac:dyDescent="0.25">
      <c r="A34" t="s">
        <v>63</v>
      </c>
      <c r="B34" t="s">
        <v>9</v>
      </c>
      <c r="C34" t="s">
        <v>164</v>
      </c>
      <c r="D34">
        <v>50.46</v>
      </c>
      <c r="E34">
        <v>0</v>
      </c>
      <c r="F34">
        <v>0.42</v>
      </c>
      <c r="G34">
        <v>50.88</v>
      </c>
      <c r="H34">
        <v>13.23</v>
      </c>
      <c r="I34">
        <v>0</v>
      </c>
      <c r="J34">
        <v>0</v>
      </c>
      <c r="K34">
        <v>0</v>
      </c>
      <c r="L34">
        <v>0</v>
      </c>
      <c r="M34">
        <v>37.06</v>
      </c>
      <c r="N34">
        <v>0</v>
      </c>
      <c r="O34">
        <v>7.0000000000000007E-2</v>
      </c>
      <c r="P34">
        <v>64.11</v>
      </c>
    </row>
    <row r="35" spans="1:16" x14ac:dyDescent="0.25">
      <c r="A35" t="s">
        <v>135</v>
      </c>
      <c r="B35" t="s">
        <v>9</v>
      </c>
      <c r="C35" t="s">
        <v>162</v>
      </c>
      <c r="D35">
        <v>22.69</v>
      </c>
      <c r="E35">
        <v>0</v>
      </c>
      <c r="F35">
        <v>0.19</v>
      </c>
      <c r="G35">
        <v>22.88</v>
      </c>
      <c r="H35">
        <v>6.3</v>
      </c>
      <c r="I35">
        <v>0</v>
      </c>
      <c r="J35">
        <v>0</v>
      </c>
      <c r="K35">
        <v>0</v>
      </c>
      <c r="L35">
        <v>0</v>
      </c>
      <c r="M35">
        <v>37.06</v>
      </c>
      <c r="N35">
        <v>0</v>
      </c>
      <c r="O35">
        <v>7.0000000000000007E-2</v>
      </c>
      <c r="P35">
        <v>29.18</v>
      </c>
    </row>
    <row r="36" spans="1:16" x14ac:dyDescent="0.25">
      <c r="A36" t="s">
        <v>63</v>
      </c>
      <c r="B36" t="s">
        <v>9</v>
      </c>
      <c r="C36" t="s">
        <v>162</v>
      </c>
      <c r="D36">
        <v>60.13</v>
      </c>
      <c r="E36">
        <v>0</v>
      </c>
      <c r="F36">
        <v>0.5</v>
      </c>
      <c r="G36">
        <v>60.63</v>
      </c>
      <c r="H36">
        <v>17.71</v>
      </c>
      <c r="I36">
        <v>0</v>
      </c>
      <c r="J36">
        <v>0</v>
      </c>
      <c r="K36">
        <v>0</v>
      </c>
      <c r="L36">
        <v>0</v>
      </c>
      <c r="M36">
        <v>37.06</v>
      </c>
      <c r="N36">
        <v>0</v>
      </c>
      <c r="O36">
        <v>7.0000000000000007E-2</v>
      </c>
      <c r="P36">
        <v>78.33</v>
      </c>
    </row>
    <row r="37" spans="1:16" x14ac:dyDescent="0.25">
      <c r="A37" t="s">
        <v>63</v>
      </c>
      <c r="B37" t="s">
        <v>9</v>
      </c>
      <c r="C37" t="s">
        <v>178</v>
      </c>
      <c r="D37">
        <v>48.18</v>
      </c>
      <c r="E37">
        <v>0</v>
      </c>
      <c r="F37">
        <v>0.4</v>
      </c>
      <c r="G37">
        <v>48.58</v>
      </c>
      <c r="H37">
        <v>19.96</v>
      </c>
      <c r="I37">
        <v>0</v>
      </c>
      <c r="J37">
        <v>0</v>
      </c>
      <c r="K37">
        <v>0</v>
      </c>
      <c r="L37">
        <v>0</v>
      </c>
      <c r="M37">
        <v>37.06</v>
      </c>
      <c r="N37">
        <v>0</v>
      </c>
      <c r="O37">
        <v>7.0000000000000007E-2</v>
      </c>
      <c r="P37">
        <v>68.540000000000006</v>
      </c>
    </row>
    <row r="38" spans="1:16" x14ac:dyDescent="0.25">
      <c r="A38" t="s">
        <v>144</v>
      </c>
      <c r="B38" t="s">
        <v>9</v>
      </c>
      <c r="C38" t="s">
        <v>168</v>
      </c>
      <c r="D38">
        <v>25.42</v>
      </c>
      <c r="E38">
        <v>0.3</v>
      </c>
      <c r="F38">
        <v>0.21</v>
      </c>
      <c r="G38">
        <v>25.93</v>
      </c>
      <c r="H38">
        <v>15.23</v>
      </c>
      <c r="I38">
        <v>0</v>
      </c>
      <c r="J38">
        <v>0</v>
      </c>
      <c r="K38">
        <v>0</v>
      </c>
      <c r="L38">
        <v>0</v>
      </c>
      <c r="M38">
        <v>37.06</v>
      </c>
      <c r="N38">
        <v>0</v>
      </c>
      <c r="O38">
        <v>7.0000000000000007E-2</v>
      </c>
      <c r="P38">
        <v>41.17</v>
      </c>
    </row>
    <row r="39" spans="1:16" x14ac:dyDescent="0.25">
      <c r="A39" t="s">
        <v>120</v>
      </c>
      <c r="B39" t="s">
        <v>9</v>
      </c>
      <c r="C39" t="s">
        <v>168</v>
      </c>
      <c r="D39">
        <v>38.04</v>
      </c>
      <c r="E39">
        <v>0</v>
      </c>
      <c r="F39">
        <v>0.32</v>
      </c>
      <c r="G39">
        <v>38.35</v>
      </c>
      <c r="H39">
        <v>17.73</v>
      </c>
      <c r="I39">
        <v>0</v>
      </c>
      <c r="J39">
        <v>0</v>
      </c>
      <c r="K39">
        <v>0</v>
      </c>
      <c r="L39">
        <v>0</v>
      </c>
      <c r="M39">
        <v>37.06</v>
      </c>
      <c r="N39">
        <v>0</v>
      </c>
      <c r="O39">
        <v>7.0000000000000007E-2</v>
      </c>
      <c r="P39">
        <v>56.08</v>
      </c>
    </row>
    <row r="40" spans="1:16" x14ac:dyDescent="0.25">
      <c r="A40" t="s">
        <v>31</v>
      </c>
      <c r="B40" t="s">
        <v>9</v>
      </c>
      <c r="C40" t="s">
        <v>168</v>
      </c>
      <c r="D40">
        <v>44.87</v>
      </c>
      <c r="E40">
        <v>0</v>
      </c>
      <c r="F40">
        <v>0.37</v>
      </c>
      <c r="G40">
        <v>45.25</v>
      </c>
      <c r="H40">
        <v>13.18</v>
      </c>
      <c r="I40">
        <v>0</v>
      </c>
      <c r="J40">
        <v>0</v>
      </c>
      <c r="K40">
        <v>0</v>
      </c>
      <c r="L40">
        <v>0</v>
      </c>
      <c r="M40">
        <v>37.06</v>
      </c>
      <c r="N40">
        <v>0</v>
      </c>
      <c r="O40">
        <v>7.0000000000000007E-2</v>
      </c>
      <c r="P40">
        <v>58.43</v>
      </c>
    </row>
    <row r="41" spans="1:16" x14ac:dyDescent="0.25">
      <c r="A41" t="s">
        <v>122</v>
      </c>
      <c r="B41" t="s">
        <v>9</v>
      </c>
      <c r="C41" t="s">
        <v>180</v>
      </c>
      <c r="D41">
        <v>57.99</v>
      </c>
      <c r="E41">
        <v>0</v>
      </c>
      <c r="F41">
        <v>0.48</v>
      </c>
      <c r="G41">
        <v>58.47</v>
      </c>
      <c r="H41">
        <v>13.82</v>
      </c>
      <c r="I41">
        <v>0</v>
      </c>
      <c r="J41">
        <v>0</v>
      </c>
      <c r="K41">
        <v>0</v>
      </c>
      <c r="L41">
        <v>0</v>
      </c>
      <c r="M41">
        <v>37.06</v>
      </c>
      <c r="N41">
        <v>0</v>
      </c>
      <c r="O41">
        <v>7.0000000000000007E-2</v>
      </c>
      <c r="P41">
        <v>72.290000000000006</v>
      </c>
    </row>
    <row r="42" spans="1:16" x14ac:dyDescent="0.25">
      <c r="A42" t="s">
        <v>29</v>
      </c>
      <c r="B42" t="s">
        <v>9</v>
      </c>
      <c r="C42" t="s">
        <v>166</v>
      </c>
      <c r="D42">
        <v>31.92</v>
      </c>
      <c r="E42">
        <v>0</v>
      </c>
      <c r="F42">
        <v>0.27</v>
      </c>
      <c r="G42">
        <v>32.19</v>
      </c>
      <c r="H42">
        <v>3.72</v>
      </c>
      <c r="I42">
        <v>0</v>
      </c>
      <c r="J42">
        <v>0</v>
      </c>
      <c r="K42">
        <v>0</v>
      </c>
      <c r="L42">
        <v>0</v>
      </c>
      <c r="M42">
        <v>37.06</v>
      </c>
      <c r="N42">
        <v>0</v>
      </c>
      <c r="O42">
        <v>7.0000000000000007E-2</v>
      </c>
      <c r="P42">
        <v>35.909999999999997</v>
      </c>
    </row>
    <row r="43" spans="1:16" x14ac:dyDescent="0.25">
      <c r="A43" t="s">
        <v>35</v>
      </c>
      <c r="B43" t="s">
        <v>9</v>
      </c>
      <c r="C43" t="s">
        <v>167</v>
      </c>
      <c r="D43">
        <v>28.52</v>
      </c>
      <c r="E43">
        <v>0</v>
      </c>
      <c r="F43">
        <v>0.24</v>
      </c>
      <c r="G43">
        <v>28.76</v>
      </c>
      <c r="H43">
        <v>10.26</v>
      </c>
      <c r="I43">
        <v>0</v>
      </c>
      <c r="J43">
        <v>0</v>
      </c>
      <c r="K43">
        <v>0</v>
      </c>
      <c r="L43">
        <v>0</v>
      </c>
      <c r="M43">
        <v>37.06</v>
      </c>
      <c r="N43">
        <v>0</v>
      </c>
      <c r="O43">
        <v>7.0000000000000007E-2</v>
      </c>
      <c r="P43">
        <v>39.020000000000003</v>
      </c>
    </row>
    <row r="44" spans="1:16" x14ac:dyDescent="0.25">
      <c r="A44" t="s">
        <v>38</v>
      </c>
      <c r="B44" t="s">
        <v>9</v>
      </c>
      <c r="C44" t="s">
        <v>184</v>
      </c>
      <c r="D44">
        <v>66.739999999999995</v>
      </c>
      <c r="E44">
        <v>0</v>
      </c>
      <c r="F44">
        <v>0.56000000000000005</v>
      </c>
      <c r="G44">
        <v>67.290000000000006</v>
      </c>
      <c r="H44">
        <v>18.07</v>
      </c>
      <c r="I44">
        <v>0</v>
      </c>
      <c r="J44">
        <v>0</v>
      </c>
      <c r="K44">
        <v>0</v>
      </c>
      <c r="L44">
        <v>0</v>
      </c>
      <c r="M44">
        <v>37.06</v>
      </c>
      <c r="N44">
        <v>0</v>
      </c>
      <c r="O44">
        <v>7.0000000000000007E-2</v>
      </c>
      <c r="P44">
        <v>85.36</v>
      </c>
    </row>
    <row r="45" spans="1:16" x14ac:dyDescent="0.25">
      <c r="A45" t="s">
        <v>40</v>
      </c>
      <c r="B45" t="s">
        <v>9</v>
      </c>
      <c r="C45" t="s">
        <v>184</v>
      </c>
      <c r="D45">
        <v>131.88999999999999</v>
      </c>
      <c r="E45">
        <v>0</v>
      </c>
      <c r="F45">
        <v>1.1000000000000001</v>
      </c>
      <c r="G45">
        <v>132.97999999999999</v>
      </c>
      <c r="H45">
        <v>67.2</v>
      </c>
      <c r="I45">
        <v>0</v>
      </c>
      <c r="J45">
        <v>0</v>
      </c>
      <c r="K45">
        <v>0</v>
      </c>
      <c r="L45">
        <v>0</v>
      </c>
      <c r="M45">
        <v>37.06</v>
      </c>
      <c r="N45">
        <v>0</v>
      </c>
      <c r="O45">
        <v>7.0000000000000007E-2</v>
      </c>
      <c r="P45">
        <v>200.18</v>
      </c>
    </row>
    <row r="46" spans="1:16" x14ac:dyDescent="0.25">
      <c r="A46" t="s">
        <v>135</v>
      </c>
      <c r="B46" t="s">
        <v>9</v>
      </c>
      <c r="C46" t="s">
        <v>172</v>
      </c>
      <c r="D46">
        <v>38.049999999999997</v>
      </c>
      <c r="E46">
        <v>0</v>
      </c>
      <c r="F46">
        <v>0.32</v>
      </c>
      <c r="G46">
        <v>38.36</v>
      </c>
      <c r="H46">
        <v>13.58</v>
      </c>
      <c r="I46">
        <v>0</v>
      </c>
      <c r="J46">
        <v>0</v>
      </c>
      <c r="K46">
        <v>0</v>
      </c>
      <c r="L46">
        <v>0</v>
      </c>
      <c r="M46">
        <v>37.06</v>
      </c>
      <c r="N46">
        <v>0</v>
      </c>
      <c r="O46">
        <v>7.0000000000000007E-2</v>
      </c>
      <c r="P46">
        <v>51.94</v>
      </c>
    </row>
    <row r="47" spans="1:16" x14ac:dyDescent="0.25">
      <c r="A47" t="s">
        <v>135</v>
      </c>
      <c r="B47" t="s">
        <v>9</v>
      </c>
      <c r="C47" t="s">
        <v>170</v>
      </c>
      <c r="D47">
        <v>32.49</v>
      </c>
      <c r="E47">
        <v>0</v>
      </c>
      <c r="F47">
        <v>0.27</v>
      </c>
      <c r="G47">
        <v>32.76</v>
      </c>
      <c r="H47">
        <v>12.33</v>
      </c>
      <c r="I47">
        <v>0</v>
      </c>
      <c r="J47">
        <v>0</v>
      </c>
      <c r="K47">
        <v>0</v>
      </c>
      <c r="L47">
        <v>0</v>
      </c>
      <c r="M47">
        <v>37.06</v>
      </c>
      <c r="N47">
        <v>0</v>
      </c>
      <c r="O47">
        <v>7.0000000000000007E-2</v>
      </c>
      <c r="P47">
        <v>45.09</v>
      </c>
    </row>
    <row r="48" spans="1:16" x14ac:dyDescent="0.25">
      <c r="A48" t="s">
        <v>63</v>
      </c>
      <c r="B48" t="s">
        <v>9</v>
      </c>
      <c r="C48" t="s">
        <v>188</v>
      </c>
      <c r="D48">
        <v>59.3</v>
      </c>
      <c r="E48">
        <v>0</v>
      </c>
      <c r="F48">
        <v>0.49</v>
      </c>
      <c r="G48">
        <v>59.79</v>
      </c>
      <c r="H48">
        <v>35.409999999999997</v>
      </c>
      <c r="I48">
        <v>0</v>
      </c>
      <c r="J48">
        <v>0</v>
      </c>
      <c r="K48">
        <v>0</v>
      </c>
      <c r="L48">
        <v>0</v>
      </c>
      <c r="M48">
        <v>37.06</v>
      </c>
      <c r="N48">
        <v>0</v>
      </c>
      <c r="O48">
        <v>7.0000000000000007E-2</v>
      </c>
      <c r="P48">
        <v>95.2</v>
      </c>
    </row>
    <row r="49" spans="1:16" x14ac:dyDescent="0.25">
      <c r="A49" t="s">
        <v>31</v>
      </c>
      <c r="B49" t="s">
        <v>9</v>
      </c>
      <c r="C49" t="s">
        <v>183</v>
      </c>
      <c r="D49">
        <v>62.66</v>
      </c>
      <c r="E49">
        <v>0</v>
      </c>
      <c r="F49">
        <v>0.52</v>
      </c>
      <c r="G49">
        <v>63.18</v>
      </c>
      <c r="H49">
        <v>18.68</v>
      </c>
      <c r="I49">
        <v>0</v>
      </c>
      <c r="J49">
        <v>0</v>
      </c>
      <c r="K49">
        <v>0</v>
      </c>
      <c r="L49">
        <v>0</v>
      </c>
      <c r="M49">
        <v>37.06</v>
      </c>
      <c r="N49">
        <v>0</v>
      </c>
      <c r="O49">
        <v>7.0000000000000007E-2</v>
      </c>
      <c r="P49">
        <v>81.86</v>
      </c>
    </row>
    <row r="50" spans="1:16" x14ac:dyDescent="0.25">
      <c r="A50" t="s">
        <v>63</v>
      </c>
      <c r="B50" t="s">
        <v>9</v>
      </c>
      <c r="C50" t="s">
        <v>183</v>
      </c>
      <c r="D50">
        <v>59.3</v>
      </c>
      <c r="E50">
        <v>0</v>
      </c>
      <c r="F50">
        <v>0.49</v>
      </c>
      <c r="G50">
        <v>59.79</v>
      </c>
      <c r="H50">
        <v>27.64</v>
      </c>
      <c r="I50">
        <v>0</v>
      </c>
      <c r="J50">
        <v>0</v>
      </c>
      <c r="K50">
        <v>0</v>
      </c>
      <c r="L50">
        <v>0</v>
      </c>
      <c r="M50">
        <v>37.06</v>
      </c>
      <c r="N50">
        <v>0</v>
      </c>
      <c r="O50">
        <v>7.0000000000000007E-2</v>
      </c>
      <c r="P50">
        <v>87.43</v>
      </c>
    </row>
    <row r="51" spans="1:16" x14ac:dyDescent="0.25">
      <c r="A51" t="s">
        <v>120</v>
      </c>
      <c r="B51" t="s">
        <v>9</v>
      </c>
      <c r="C51" t="s">
        <v>186</v>
      </c>
      <c r="D51">
        <v>66.81</v>
      </c>
      <c r="E51">
        <v>0</v>
      </c>
      <c r="F51">
        <v>0.56000000000000005</v>
      </c>
      <c r="G51">
        <v>67.36</v>
      </c>
      <c r="H51">
        <v>22.46</v>
      </c>
      <c r="I51">
        <v>0</v>
      </c>
      <c r="J51">
        <v>0</v>
      </c>
      <c r="K51">
        <v>0</v>
      </c>
      <c r="L51">
        <v>0</v>
      </c>
      <c r="M51">
        <v>37.06</v>
      </c>
      <c r="N51">
        <v>0</v>
      </c>
      <c r="O51">
        <v>7.0000000000000007E-2</v>
      </c>
      <c r="P51">
        <v>89.82</v>
      </c>
    </row>
    <row r="52" spans="1:16" x14ac:dyDescent="0.25">
      <c r="A52" t="s">
        <v>35</v>
      </c>
      <c r="B52" t="s">
        <v>9</v>
      </c>
      <c r="C52" t="s">
        <v>174</v>
      </c>
      <c r="D52">
        <v>44.89</v>
      </c>
      <c r="E52">
        <v>0</v>
      </c>
      <c r="F52">
        <v>0.37</v>
      </c>
      <c r="G52">
        <v>45.26</v>
      </c>
      <c r="H52">
        <v>14.11</v>
      </c>
      <c r="I52">
        <v>0</v>
      </c>
      <c r="J52">
        <v>0</v>
      </c>
      <c r="K52">
        <v>0</v>
      </c>
      <c r="L52">
        <v>0</v>
      </c>
      <c r="M52">
        <v>37.06</v>
      </c>
      <c r="N52">
        <v>0</v>
      </c>
      <c r="O52">
        <v>7.0000000000000007E-2</v>
      </c>
      <c r="P52">
        <v>59.37</v>
      </c>
    </row>
    <row r="53" spans="1:16" x14ac:dyDescent="0.25">
      <c r="A53" t="s">
        <v>35</v>
      </c>
      <c r="B53" t="s">
        <v>9</v>
      </c>
      <c r="C53" t="s">
        <v>174</v>
      </c>
      <c r="D53">
        <v>46.19</v>
      </c>
      <c r="E53">
        <v>0</v>
      </c>
      <c r="F53">
        <v>0.38</v>
      </c>
      <c r="G53">
        <v>46.57</v>
      </c>
      <c r="H53">
        <v>14.62</v>
      </c>
      <c r="I53">
        <v>0</v>
      </c>
      <c r="J53">
        <v>0</v>
      </c>
      <c r="K53">
        <v>0</v>
      </c>
      <c r="L53">
        <v>0</v>
      </c>
      <c r="M53">
        <v>37.06</v>
      </c>
      <c r="N53">
        <v>0</v>
      </c>
      <c r="O53">
        <v>7.0000000000000007E-2</v>
      </c>
      <c r="P53">
        <v>61.19</v>
      </c>
    </row>
    <row r="54" spans="1:16" x14ac:dyDescent="0.25">
      <c r="A54" t="s">
        <v>35</v>
      </c>
      <c r="B54" t="s">
        <v>9</v>
      </c>
      <c r="C54" t="s">
        <v>174</v>
      </c>
      <c r="D54">
        <v>40.57</v>
      </c>
      <c r="E54">
        <v>0</v>
      </c>
      <c r="F54">
        <v>0.34</v>
      </c>
      <c r="G54">
        <v>40.909999999999997</v>
      </c>
      <c r="H54">
        <v>20.440000000000001</v>
      </c>
      <c r="I54">
        <v>0</v>
      </c>
      <c r="J54">
        <v>0</v>
      </c>
      <c r="K54">
        <v>0</v>
      </c>
      <c r="L54">
        <v>0</v>
      </c>
      <c r="M54">
        <v>37.06</v>
      </c>
      <c r="N54">
        <v>0</v>
      </c>
      <c r="O54">
        <v>7.0000000000000007E-2</v>
      </c>
      <c r="P54">
        <v>61.35</v>
      </c>
    </row>
    <row r="55" spans="1:16" x14ac:dyDescent="0.25">
      <c r="A55" t="s">
        <v>35</v>
      </c>
      <c r="B55" t="s">
        <v>9</v>
      </c>
      <c r="C55" t="s">
        <v>174</v>
      </c>
      <c r="D55">
        <v>41.76</v>
      </c>
      <c r="E55">
        <v>0</v>
      </c>
      <c r="F55">
        <v>0.35</v>
      </c>
      <c r="G55">
        <v>42.11</v>
      </c>
      <c r="H55">
        <v>21.43</v>
      </c>
      <c r="I55">
        <v>0</v>
      </c>
      <c r="J55">
        <v>0</v>
      </c>
      <c r="K55">
        <v>0</v>
      </c>
      <c r="L55">
        <v>0</v>
      </c>
      <c r="M55">
        <v>37.06</v>
      </c>
      <c r="N55">
        <v>0</v>
      </c>
      <c r="O55">
        <v>7.0000000000000007E-2</v>
      </c>
      <c r="P55">
        <v>63.53</v>
      </c>
    </row>
    <row r="56" spans="1:16" x14ac:dyDescent="0.25">
      <c r="A56" t="s">
        <v>35</v>
      </c>
      <c r="B56" t="s">
        <v>9</v>
      </c>
      <c r="C56" t="s">
        <v>174</v>
      </c>
      <c r="D56">
        <v>48.31</v>
      </c>
      <c r="E56">
        <v>0</v>
      </c>
      <c r="F56">
        <v>0.4</v>
      </c>
      <c r="G56">
        <v>48.72</v>
      </c>
      <c r="H56">
        <v>15.49</v>
      </c>
      <c r="I56">
        <v>0</v>
      </c>
      <c r="J56">
        <v>0</v>
      </c>
      <c r="K56">
        <v>0</v>
      </c>
      <c r="L56">
        <v>0</v>
      </c>
      <c r="M56">
        <v>37.06</v>
      </c>
      <c r="N56">
        <v>0</v>
      </c>
      <c r="O56">
        <v>7.0000000000000007E-2</v>
      </c>
      <c r="P56">
        <v>64.209999999999994</v>
      </c>
    </row>
    <row r="57" spans="1:16" x14ac:dyDescent="0.25">
      <c r="A57" t="s">
        <v>35</v>
      </c>
      <c r="B57" t="s">
        <v>9</v>
      </c>
      <c r="C57" t="s">
        <v>174</v>
      </c>
      <c r="D57">
        <v>45.74</v>
      </c>
      <c r="E57">
        <v>0</v>
      </c>
      <c r="F57">
        <v>0.38</v>
      </c>
      <c r="G57">
        <v>46.12</v>
      </c>
      <c r="H57">
        <v>21.95</v>
      </c>
      <c r="I57">
        <v>0</v>
      </c>
      <c r="J57">
        <v>0</v>
      </c>
      <c r="K57">
        <v>0</v>
      </c>
      <c r="L57">
        <v>0</v>
      </c>
      <c r="M57">
        <v>37.06</v>
      </c>
      <c r="N57">
        <v>0</v>
      </c>
      <c r="O57">
        <v>7.0000000000000007E-2</v>
      </c>
      <c r="P57">
        <v>68.069999999999993</v>
      </c>
    </row>
    <row r="58" spans="1:16" x14ac:dyDescent="0.25">
      <c r="A58" t="s">
        <v>35</v>
      </c>
      <c r="B58" t="s">
        <v>9</v>
      </c>
      <c r="C58" t="s">
        <v>174</v>
      </c>
      <c r="D58">
        <v>50.77</v>
      </c>
      <c r="E58">
        <v>0</v>
      </c>
      <c r="F58">
        <v>0.42</v>
      </c>
      <c r="G58">
        <v>51.19</v>
      </c>
      <c r="H58">
        <v>16.989999999999998</v>
      </c>
      <c r="I58">
        <v>0</v>
      </c>
      <c r="J58">
        <v>0</v>
      </c>
      <c r="K58">
        <v>0</v>
      </c>
      <c r="L58">
        <v>0</v>
      </c>
      <c r="M58">
        <v>37.06</v>
      </c>
      <c r="N58">
        <v>0</v>
      </c>
      <c r="O58">
        <v>7.0000000000000007E-2</v>
      </c>
      <c r="P58">
        <v>68.180000000000007</v>
      </c>
    </row>
    <row r="59" spans="1:16" x14ac:dyDescent="0.25">
      <c r="A59" t="s">
        <v>35</v>
      </c>
      <c r="B59" t="s">
        <v>9</v>
      </c>
      <c r="C59" t="s">
        <v>174</v>
      </c>
      <c r="D59">
        <v>47.31</v>
      </c>
      <c r="E59">
        <v>0</v>
      </c>
      <c r="F59">
        <v>0.39</v>
      </c>
      <c r="G59">
        <v>47.7</v>
      </c>
      <c r="H59">
        <v>22.92</v>
      </c>
      <c r="I59">
        <v>0</v>
      </c>
      <c r="J59">
        <v>0</v>
      </c>
      <c r="K59">
        <v>0</v>
      </c>
      <c r="L59">
        <v>0</v>
      </c>
      <c r="M59">
        <v>37.06</v>
      </c>
      <c r="N59">
        <v>0</v>
      </c>
      <c r="O59">
        <v>7.0000000000000007E-2</v>
      </c>
      <c r="P59">
        <v>70.63</v>
      </c>
    </row>
    <row r="60" spans="1:16" x14ac:dyDescent="0.25">
      <c r="A60" t="s">
        <v>35</v>
      </c>
      <c r="B60" t="s">
        <v>9</v>
      </c>
      <c r="C60" t="s">
        <v>174</v>
      </c>
      <c r="D60">
        <v>54.46</v>
      </c>
      <c r="E60">
        <v>0</v>
      </c>
      <c r="F60">
        <v>0.45</v>
      </c>
      <c r="G60">
        <v>54.91</v>
      </c>
      <c r="H60">
        <v>19.18</v>
      </c>
      <c r="I60">
        <v>0</v>
      </c>
      <c r="J60">
        <v>0</v>
      </c>
      <c r="K60">
        <v>0</v>
      </c>
      <c r="L60">
        <v>0</v>
      </c>
      <c r="M60">
        <v>37.06</v>
      </c>
      <c r="N60">
        <v>0</v>
      </c>
      <c r="O60">
        <v>7.0000000000000007E-2</v>
      </c>
      <c r="P60">
        <v>74.09</v>
      </c>
    </row>
    <row r="61" spans="1:16" x14ac:dyDescent="0.25">
      <c r="A61" t="s">
        <v>35</v>
      </c>
      <c r="B61" t="s">
        <v>9</v>
      </c>
      <c r="C61" t="s">
        <v>174</v>
      </c>
      <c r="D61">
        <v>55.62</v>
      </c>
      <c r="E61">
        <v>0</v>
      </c>
      <c r="F61">
        <v>0.46</v>
      </c>
      <c r="G61">
        <v>56.08</v>
      </c>
      <c r="H61">
        <v>26.32</v>
      </c>
      <c r="I61">
        <v>0</v>
      </c>
      <c r="J61">
        <v>0</v>
      </c>
      <c r="K61">
        <v>0</v>
      </c>
      <c r="L61">
        <v>0</v>
      </c>
      <c r="M61">
        <v>37.06</v>
      </c>
      <c r="N61">
        <v>0</v>
      </c>
      <c r="O61">
        <v>7.0000000000000007E-2</v>
      </c>
      <c r="P61">
        <v>82.4</v>
      </c>
    </row>
    <row r="62" spans="1:16" x14ac:dyDescent="0.25">
      <c r="A62" t="s">
        <v>35</v>
      </c>
      <c r="B62" t="s">
        <v>9</v>
      </c>
      <c r="C62" t="s">
        <v>174</v>
      </c>
      <c r="D62">
        <v>68.36</v>
      </c>
      <c r="E62">
        <v>0</v>
      </c>
      <c r="F62">
        <v>0.56999999999999995</v>
      </c>
      <c r="G62">
        <v>68.930000000000007</v>
      </c>
      <c r="H62">
        <v>24.66</v>
      </c>
      <c r="I62">
        <v>0</v>
      </c>
      <c r="J62">
        <v>0</v>
      </c>
      <c r="K62">
        <v>0</v>
      </c>
      <c r="L62">
        <v>0</v>
      </c>
      <c r="M62">
        <v>37.06</v>
      </c>
      <c r="N62">
        <v>0</v>
      </c>
      <c r="O62">
        <v>7.0000000000000007E-2</v>
      </c>
      <c r="P62">
        <v>93.59</v>
      </c>
    </row>
    <row r="63" spans="1:16" x14ac:dyDescent="0.25">
      <c r="A63" t="s">
        <v>35</v>
      </c>
      <c r="B63" t="s">
        <v>9</v>
      </c>
      <c r="C63" t="s">
        <v>174</v>
      </c>
      <c r="D63">
        <v>78.569999999999993</v>
      </c>
      <c r="E63">
        <v>0</v>
      </c>
      <c r="F63">
        <v>0.65</v>
      </c>
      <c r="G63">
        <v>79.22</v>
      </c>
      <c r="H63">
        <v>32.56</v>
      </c>
      <c r="I63">
        <v>0</v>
      </c>
      <c r="J63">
        <v>0</v>
      </c>
      <c r="K63">
        <v>0</v>
      </c>
      <c r="L63">
        <v>0</v>
      </c>
      <c r="M63">
        <v>37.06</v>
      </c>
      <c r="N63">
        <v>0</v>
      </c>
      <c r="O63">
        <v>7.0000000000000007E-2</v>
      </c>
      <c r="P63">
        <v>111.78</v>
      </c>
    </row>
    <row r="64" spans="1:16" x14ac:dyDescent="0.25">
      <c r="A64" t="s">
        <v>35</v>
      </c>
      <c r="B64" t="s">
        <v>9</v>
      </c>
      <c r="C64" t="s">
        <v>174</v>
      </c>
      <c r="D64">
        <v>91.37</v>
      </c>
      <c r="E64">
        <v>0</v>
      </c>
      <c r="F64">
        <v>0.76</v>
      </c>
      <c r="G64">
        <v>92.13</v>
      </c>
      <c r="H64">
        <v>27.08</v>
      </c>
      <c r="I64">
        <v>0</v>
      </c>
      <c r="J64">
        <v>0</v>
      </c>
      <c r="K64">
        <v>0</v>
      </c>
      <c r="L64">
        <v>0</v>
      </c>
      <c r="M64">
        <v>37.06</v>
      </c>
      <c r="N64">
        <v>0</v>
      </c>
      <c r="O64">
        <v>7.0000000000000007E-2</v>
      </c>
      <c r="P64">
        <v>119.21</v>
      </c>
    </row>
    <row r="65" spans="1:17" x14ac:dyDescent="0.25">
      <c r="A65" t="s">
        <v>33</v>
      </c>
      <c r="B65" t="s">
        <v>9</v>
      </c>
      <c r="C65" t="s">
        <v>192</v>
      </c>
      <c r="D65">
        <v>114.93</v>
      </c>
      <c r="E65">
        <v>0</v>
      </c>
      <c r="F65">
        <v>0.96</v>
      </c>
      <c r="G65">
        <v>115.89</v>
      </c>
      <c r="H65">
        <v>45.1</v>
      </c>
      <c r="I65">
        <v>0</v>
      </c>
      <c r="J65">
        <v>0</v>
      </c>
      <c r="K65">
        <v>0</v>
      </c>
      <c r="L65">
        <v>0</v>
      </c>
      <c r="M65">
        <v>37.06</v>
      </c>
      <c r="N65">
        <v>0</v>
      </c>
      <c r="O65">
        <v>7.0000000000000007E-2</v>
      </c>
      <c r="P65">
        <v>160.99</v>
      </c>
    </row>
    <row r="66" spans="1:17" x14ac:dyDescent="0.25">
      <c r="A66" t="s">
        <v>35</v>
      </c>
      <c r="B66" t="s">
        <v>9</v>
      </c>
      <c r="C66" t="s">
        <v>176</v>
      </c>
      <c r="D66">
        <v>43.61</v>
      </c>
      <c r="E66">
        <v>0</v>
      </c>
      <c r="F66">
        <v>0.36</v>
      </c>
      <c r="G66">
        <v>43.97</v>
      </c>
      <c r="H66">
        <v>21.65</v>
      </c>
      <c r="I66">
        <v>0</v>
      </c>
      <c r="J66">
        <v>0</v>
      </c>
      <c r="K66">
        <v>0</v>
      </c>
      <c r="L66">
        <v>0</v>
      </c>
      <c r="M66">
        <v>37.06</v>
      </c>
      <c r="N66">
        <v>0</v>
      </c>
      <c r="O66">
        <v>7.0000000000000007E-2</v>
      </c>
      <c r="P66">
        <v>65.62</v>
      </c>
    </row>
    <row r="68" spans="1:17" x14ac:dyDescent="0.25">
      <c r="C68" s="1" t="s">
        <v>50</v>
      </c>
      <c r="D68" s="6">
        <f t="shared" ref="D68:P68" si="0">AVERAGE(D2:D66)</f>
        <v>61.630461538461539</v>
      </c>
      <c r="E68" s="6">
        <f t="shared" si="0"/>
        <v>4.6153846153846149E-3</v>
      </c>
      <c r="F68" s="6">
        <f t="shared" si="0"/>
        <v>0.51261538461538469</v>
      </c>
      <c r="G68" s="6">
        <f t="shared" si="0"/>
        <v>62.147692307692303</v>
      </c>
      <c r="H68" s="6">
        <f t="shared" si="0"/>
        <v>19.410769230769233</v>
      </c>
      <c r="I68" s="6">
        <f t="shared" si="0"/>
        <v>0</v>
      </c>
      <c r="J68" s="6">
        <f t="shared" si="0"/>
        <v>0</v>
      </c>
      <c r="K68" s="6">
        <f t="shared" si="0"/>
        <v>0</v>
      </c>
      <c r="L68" s="6">
        <f t="shared" si="0"/>
        <v>0</v>
      </c>
      <c r="M68" s="6">
        <f t="shared" si="0"/>
        <v>37.05999999999996</v>
      </c>
      <c r="N68" s="6">
        <f t="shared" si="0"/>
        <v>0</v>
      </c>
      <c r="O68" s="6">
        <f t="shared" si="0"/>
        <v>6.9999999999999979E-2</v>
      </c>
      <c r="P68" s="6">
        <f t="shared" si="0"/>
        <v>81.558615384615379</v>
      </c>
    </row>
    <row r="69" spans="1:17" x14ac:dyDescent="0.25">
      <c r="C69" s="1" t="s">
        <v>51</v>
      </c>
      <c r="D69" s="6">
        <f t="shared" ref="D69:P69" si="1">_xlfn.STDEV.S(D2:D66)</f>
        <v>36.539692520205371</v>
      </c>
      <c r="E69" s="6">
        <f t="shared" si="1"/>
        <v>3.7210420376762539E-2</v>
      </c>
      <c r="F69" s="6">
        <f t="shared" si="1"/>
        <v>0.30500141866000463</v>
      </c>
      <c r="G69" s="6">
        <f t="shared" si="1"/>
        <v>36.839448615293385</v>
      </c>
      <c r="H69" s="6">
        <f t="shared" si="1"/>
        <v>10.881799068239516</v>
      </c>
      <c r="I69" s="6">
        <f t="shared" si="1"/>
        <v>0</v>
      </c>
      <c r="J69" s="6">
        <f t="shared" si="1"/>
        <v>0</v>
      </c>
      <c r="K69" s="6">
        <f t="shared" si="1"/>
        <v>0</v>
      </c>
      <c r="L69" s="6">
        <f t="shared" si="1"/>
        <v>0</v>
      </c>
      <c r="M69" s="6">
        <f t="shared" si="1"/>
        <v>4.2964340076593372E-14</v>
      </c>
      <c r="N69" s="6">
        <f t="shared" si="1"/>
        <v>0</v>
      </c>
      <c r="O69" s="6">
        <f t="shared" si="1"/>
        <v>2.797157557069881E-17</v>
      </c>
      <c r="P69" s="6">
        <f t="shared" si="1"/>
        <v>45.813837936701873</v>
      </c>
      <c r="Q69" s="6"/>
    </row>
    <row r="71" spans="1:17" x14ac:dyDescent="0.25">
      <c r="A71" s="1" t="s">
        <v>52</v>
      </c>
    </row>
    <row r="72" spans="1:17" x14ac:dyDescent="0.25">
      <c r="A72" s="3" t="s">
        <v>0</v>
      </c>
    </row>
    <row r="73" spans="1:17" x14ac:dyDescent="0.25">
      <c r="A73" t="s">
        <v>53</v>
      </c>
    </row>
  </sheetData>
  <sortState xmlns:xlrd2="http://schemas.microsoft.com/office/spreadsheetml/2017/richdata2" ref="A2:P43">
    <sortCondition ref="C2:C43"/>
  </sortState>
  <hyperlinks>
    <hyperlink ref="A72" r:id="rId1" xr:uid="{9C4FAFDD-4A31-4395-B3E1-4181870325D7}"/>
  </hyperlinks>
  <pageMargins left="0.7" right="0.7" top="0.75" bottom="0.75" header="0.3" footer="0.3"/>
  <pageSetup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A7B27-6B29-443E-BA9A-331EDEAA39A5}">
  <dimension ref="A1:P15"/>
  <sheetViews>
    <sheetView workbookViewId="0">
      <selection activeCell="P10" sqref="P10"/>
    </sheetView>
  </sheetViews>
  <sheetFormatPr defaultRowHeight="15" x14ac:dyDescent="0.25"/>
  <sheetData>
    <row r="1" spans="1:16" x14ac:dyDescent="0.2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</row>
    <row r="2" spans="1:16" x14ac:dyDescent="0.25">
      <c r="A2" t="s">
        <v>35</v>
      </c>
      <c r="B2" t="s">
        <v>12</v>
      </c>
      <c r="C2" t="s">
        <v>197</v>
      </c>
      <c r="D2">
        <v>45.08</v>
      </c>
      <c r="E2">
        <v>0</v>
      </c>
      <c r="F2">
        <v>0.12</v>
      </c>
      <c r="G2">
        <v>45.2</v>
      </c>
      <c r="H2">
        <v>16.63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61.83</v>
      </c>
    </row>
    <row r="3" spans="1:16" x14ac:dyDescent="0.25">
      <c r="A3" t="s">
        <v>65</v>
      </c>
      <c r="B3" t="s">
        <v>12</v>
      </c>
      <c r="C3" t="s">
        <v>198</v>
      </c>
      <c r="D3">
        <v>50.04</v>
      </c>
      <c r="E3">
        <v>0</v>
      </c>
      <c r="F3">
        <v>0.13</v>
      </c>
      <c r="G3">
        <v>50.17</v>
      </c>
      <c r="H3">
        <v>17.96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68.13</v>
      </c>
    </row>
    <row r="4" spans="1:16" x14ac:dyDescent="0.25">
      <c r="A4" t="s">
        <v>35</v>
      </c>
      <c r="B4" t="s">
        <v>12</v>
      </c>
      <c r="C4" t="s">
        <v>199</v>
      </c>
      <c r="D4">
        <v>68.17</v>
      </c>
      <c r="E4">
        <v>0</v>
      </c>
      <c r="F4">
        <v>0.18</v>
      </c>
      <c r="G4">
        <v>68.349999999999994</v>
      </c>
      <c r="H4">
        <v>25.19</v>
      </c>
      <c r="I4">
        <v>0</v>
      </c>
      <c r="J4">
        <v>0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93.54</v>
      </c>
    </row>
    <row r="5" spans="1:16" x14ac:dyDescent="0.25">
      <c r="A5" t="s">
        <v>65</v>
      </c>
      <c r="B5" t="s">
        <v>12</v>
      </c>
      <c r="C5" t="s">
        <v>200</v>
      </c>
      <c r="D5">
        <v>82.06</v>
      </c>
      <c r="E5">
        <v>0</v>
      </c>
      <c r="F5">
        <v>0.22</v>
      </c>
      <c r="G5">
        <v>82.27</v>
      </c>
      <c r="H5">
        <v>21.25</v>
      </c>
      <c r="I5">
        <v>0</v>
      </c>
      <c r="J5">
        <v>0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103.52</v>
      </c>
    </row>
    <row r="6" spans="1:16" x14ac:dyDescent="0.25">
      <c r="A6" t="s">
        <v>65</v>
      </c>
      <c r="B6" t="s">
        <v>12</v>
      </c>
      <c r="C6" t="s">
        <v>201</v>
      </c>
      <c r="D6">
        <v>112.74</v>
      </c>
      <c r="E6">
        <v>0</v>
      </c>
      <c r="F6">
        <v>0.3</v>
      </c>
      <c r="G6">
        <v>113.04</v>
      </c>
      <c r="H6">
        <v>23.02</v>
      </c>
      <c r="I6">
        <v>0</v>
      </c>
      <c r="J6">
        <v>0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136.06</v>
      </c>
    </row>
    <row r="7" spans="1:16" x14ac:dyDescent="0.25">
      <c r="A7" t="s">
        <v>65</v>
      </c>
      <c r="B7" t="s">
        <v>12</v>
      </c>
      <c r="C7" t="s">
        <v>202</v>
      </c>
      <c r="D7">
        <v>126.09</v>
      </c>
      <c r="E7">
        <v>0</v>
      </c>
      <c r="F7">
        <v>0.33</v>
      </c>
      <c r="G7">
        <v>126.42</v>
      </c>
      <c r="H7">
        <v>25.38</v>
      </c>
      <c r="I7">
        <v>0</v>
      </c>
      <c r="J7">
        <v>0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151.80000000000001</v>
      </c>
    </row>
    <row r="10" spans="1:16" x14ac:dyDescent="0.25">
      <c r="C10" s="1" t="s">
        <v>50</v>
      </c>
      <c r="D10" s="6">
        <f>AVERAGE(D2:D7)</f>
        <v>80.696666666666673</v>
      </c>
      <c r="E10" s="6">
        <f t="shared" ref="E10:P10" si="0">AVERAGE(E2:E7)</f>
        <v>0</v>
      </c>
      <c r="F10" s="6">
        <f t="shared" si="0"/>
        <v>0.21333333333333335</v>
      </c>
      <c r="G10" s="6">
        <f t="shared" si="0"/>
        <v>80.908333333333346</v>
      </c>
      <c r="H10" s="6">
        <f t="shared" si="0"/>
        <v>21.571666666666669</v>
      </c>
      <c r="I10" s="6">
        <f t="shared" si="0"/>
        <v>0</v>
      </c>
      <c r="J10" s="6">
        <f t="shared" si="0"/>
        <v>0</v>
      </c>
      <c r="K10" s="6">
        <f t="shared" si="0"/>
        <v>0</v>
      </c>
      <c r="L10" s="6">
        <f t="shared" si="0"/>
        <v>0</v>
      </c>
      <c r="M10" s="6">
        <f t="shared" si="0"/>
        <v>37.06</v>
      </c>
      <c r="N10" s="6">
        <f t="shared" si="0"/>
        <v>0</v>
      </c>
      <c r="O10" s="6">
        <f t="shared" si="0"/>
        <v>7.0000000000000007E-2</v>
      </c>
      <c r="P10" s="6">
        <f t="shared" si="0"/>
        <v>102.48</v>
      </c>
    </row>
    <row r="11" spans="1:16" x14ac:dyDescent="0.25">
      <c r="C11" s="1" t="s">
        <v>51</v>
      </c>
      <c r="D11" s="6">
        <f>_xlfn.STDEV.S(D2:D7)</f>
        <v>33.028727294079367</v>
      </c>
      <c r="E11" s="6">
        <f t="shared" ref="E11:P11" si="1">_xlfn.STDEV.S(E2:E7)</f>
        <v>0</v>
      </c>
      <c r="F11" s="6">
        <f t="shared" si="1"/>
        <v>8.7101473389757669E-2</v>
      </c>
      <c r="G11" s="6">
        <f t="shared" si="1"/>
        <v>33.115711930542346</v>
      </c>
      <c r="H11" s="6">
        <f t="shared" si="1"/>
        <v>3.6677263620213783</v>
      </c>
      <c r="I11" s="6">
        <f t="shared" si="1"/>
        <v>0</v>
      </c>
      <c r="J11" s="6">
        <f t="shared" si="1"/>
        <v>0</v>
      </c>
      <c r="K11" s="6">
        <f t="shared" si="1"/>
        <v>0</v>
      </c>
      <c r="L11" s="6">
        <f t="shared" si="1"/>
        <v>0</v>
      </c>
      <c r="M11" s="6">
        <f t="shared" si="1"/>
        <v>0</v>
      </c>
      <c r="N11" s="6">
        <f t="shared" si="1"/>
        <v>0</v>
      </c>
      <c r="O11" s="6">
        <f t="shared" si="1"/>
        <v>0</v>
      </c>
      <c r="P11" s="6">
        <f t="shared" si="1"/>
        <v>35.981742592598252</v>
      </c>
    </row>
    <row r="13" spans="1:16" x14ac:dyDescent="0.25">
      <c r="A13" s="1" t="s">
        <v>52</v>
      </c>
    </row>
    <row r="14" spans="1:16" x14ac:dyDescent="0.25">
      <c r="A14" s="3" t="s">
        <v>0</v>
      </c>
    </row>
    <row r="15" spans="1:16" x14ac:dyDescent="0.25">
      <c r="A15" t="s">
        <v>53</v>
      </c>
    </row>
  </sheetData>
  <hyperlinks>
    <hyperlink ref="A14" r:id="rId1" xr:uid="{F4011BDA-708C-483B-BBCE-872323A78624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D76E78-F9D6-42DE-9CF8-4938EF99CB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96C8E6-BEB5-4BE9-AADF-ABEBC2BCEF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94073c-2ee3-4257-a664-c36e62142433"/>
    <ds:schemaRef ds:uri="7961c080-277b-4f2e-a3cc-799eaa7634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OWID</vt:lpstr>
      <vt:lpstr>LCOE -IEA</vt:lpstr>
      <vt:lpstr>LCOE Coal - IEA</vt:lpstr>
      <vt:lpstr>LCOE Gas - IEA</vt:lpstr>
      <vt:lpstr>LCOE Hydro - IEA</vt:lpstr>
      <vt:lpstr>LCOE Bio - IEA</vt:lpstr>
      <vt:lpstr>LCOE Nuclear - IEA</vt:lpstr>
      <vt:lpstr>LCOE Solar - IEA</vt:lpstr>
      <vt:lpstr>LCOE Wind - IEA</vt:lpstr>
      <vt:lpstr>LCOE Geothermal - IEA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Unnada Chewpreecha</dc:creator>
  <cp:lastModifiedBy>Luis Eduardo San Martin</cp:lastModifiedBy>
  <dcterms:created xsi:type="dcterms:W3CDTF">2023-05-09T13:37:30Z</dcterms:created>
  <dcterms:modified xsi:type="dcterms:W3CDTF">2024-06-18T21:28:15Z</dcterms:modified>
</cp:coreProperties>
</file>